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0" yWindow="5730" windowWidth="28620" windowHeight="6930" tabRatio="631"/>
  </bookViews>
  <sheets>
    <sheet name="8" sheetId="122" r:id="rId1"/>
  </sheets>
  <definedNames>
    <definedName name="_xlnm._FilterDatabase" localSheetId="0" hidden="1">'8'!#REF!</definedName>
    <definedName name="_xlnm.Print_Area" localSheetId="0">'8'!$A$1:$AH$16</definedName>
  </definedNames>
  <calcPr calcId="152511"/>
</workbook>
</file>

<file path=xl/calcChain.xml><?xml version="1.0" encoding="utf-8"?>
<calcChain xmlns="http://schemas.openxmlformats.org/spreadsheetml/2006/main">
  <c r="AH121" i="122" l="1"/>
  <c r="AG121" i="122"/>
  <c r="AF121" i="122"/>
  <c r="AE121" i="122"/>
  <c r="AD121" i="122"/>
  <c r="AH120" i="122"/>
  <c r="AG120" i="122"/>
  <c r="AF120" i="122"/>
  <c r="AE120" i="122"/>
  <c r="AD120" i="122"/>
  <c r="AH119" i="122"/>
  <c r="AG119" i="122"/>
  <c r="AF119" i="122"/>
  <c r="AE119" i="122"/>
  <c r="AD119" i="122"/>
  <c r="AH118" i="122"/>
  <c r="AG118" i="122"/>
  <c r="AF118" i="122"/>
  <c r="AE118" i="122"/>
  <c r="AD118" i="122"/>
  <c r="AH117" i="122"/>
  <c r="AG117" i="122"/>
  <c r="AF117" i="122"/>
  <c r="AE117" i="122"/>
  <c r="AD117" i="122"/>
  <c r="AH116" i="122"/>
  <c r="AG116" i="122"/>
  <c r="AF116" i="122"/>
  <c r="AE116" i="122"/>
  <c r="AD116" i="122"/>
  <c r="AH115" i="122"/>
  <c r="AG115" i="122"/>
  <c r="AF115" i="122"/>
  <c r="AE115" i="122"/>
  <c r="AD115" i="122"/>
  <c r="AH114" i="122"/>
  <c r="AG114" i="122"/>
  <c r="AF114" i="122"/>
  <c r="AE114" i="122"/>
  <c r="AD114" i="122"/>
  <c r="AH113" i="122"/>
  <c r="AG113" i="122"/>
  <c r="AF113" i="122"/>
  <c r="AE113" i="122"/>
  <c r="AD113" i="122"/>
  <c r="AH112" i="122"/>
  <c r="AG112" i="122"/>
  <c r="AF112" i="122"/>
  <c r="AE112" i="122"/>
  <c r="AD112" i="122"/>
  <c r="AH111" i="122"/>
  <c r="AG111" i="122"/>
  <c r="AF111" i="122"/>
  <c r="AE111" i="122"/>
  <c r="AD111" i="122"/>
  <c r="AH110" i="122" l="1"/>
  <c r="AG110" i="122"/>
  <c r="AF110" i="122"/>
  <c r="AE110" i="122"/>
  <c r="AD110" i="122"/>
  <c r="AH109" i="122"/>
  <c r="AG109" i="122"/>
  <c r="AF109" i="122"/>
  <c r="AE109" i="122"/>
  <c r="AD109" i="122"/>
  <c r="AH108" i="122"/>
  <c r="AG108" i="122"/>
  <c r="AF108" i="122"/>
  <c r="AE108" i="122"/>
  <c r="AD108" i="122"/>
  <c r="AH107" i="122"/>
  <c r="AG107" i="122"/>
  <c r="AF107" i="122"/>
  <c r="AE107" i="122"/>
  <c r="AD107" i="122"/>
  <c r="AH106" i="122"/>
  <c r="AG106" i="122"/>
  <c r="AF106" i="122"/>
  <c r="AE106" i="122"/>
  <c r="AD106" i="122"/>
  <c r="AH105" i="122"/>
  <c r="AG105" i="122"/>
  <c r="AF105" i="122"/>
  <c r="AE105" i="122"/>
  <c r="AD105" i="122"/>
  <c r="AH104" i="122"/>
  <c r="AG104" i="122"/>
  <c r="AF104" i="122"/>
  <c r="AE104" i="122"/>
  <c r="AD104" i="122"/>
  <c r="AH103" i="122"/>
  <c r="AG103" i="122"/>
  <c r="AF103" i="122"/>
  <c r="AE103" i="122"/>
  <c r="AD103" i="122"/>
  <c r="AH102" i="122"/>
  <c r="AG102" i="122"/>
  <c r="AF102" i="122"/>
  <c r="AE102" i="122"/>
  <c r="AD102" i="122"/>
  <c r="AH101" i="122"/>
  <c r="AG101" i="122"/>
  <c r="AF101" i="122"/>
  <c r="AE101" i="122"/>
  <c r="AD101" i="122"/>
  <c r="AH100" i="122"/>
  <c r="AG100" i="122"/>
  <c r="AF100" i="122"/>
  <c r="AE100" i="122"/>
  <c r="AD100" i="122"/>
  <c r="AH99" i="122"/>
  <c r="AG99" i="122"/>
  <c r="AF99" i="122"/>
  <c r="AE99" i="122"/>
  <c r="AD99" i="122"/>
  <c r="AH98" i="122"/>
  <c r="AG98" i="122"/>
  <c r="AF98" i="122"/>
  <c r="AE98" i="122"/>
  <c r="AD98" i="122"/>
  <c r="G138" i="122" l="1"/>
  <c r="G137" i="122" s="1"/>
  <c r="G136" i="122" s="1"/>
  <c r="G135" i="122" s="1"/>
  <c r="G134" i="122" s="1"/>
  <c r="G133" i="122" s="1"/>
  <c r="E139" i="122"/>
  <c r="E138" i="122" s="1"/>
  <c r="E137" i="122" s="1"/>
  <c r="E136" i="122" s="1"/>
  <c r="E135" i="122" s="1"/>
  <c r="E134" i="122" s="1"/>
  <c r="E133" i="122" s="1"/>
  <c r="F139" i="122"/>
  <c r="F138" i="122" s="1"/>
  <c r="F137" i="122" s="1"/>
  <c r="F136" i="122" s="1"/>
  <c r="F135" i="122" s="1"/>
  <c r="F134" i="122" s="1"/>
  <c r="F133" i="122" s="1"/>
  <c r="G139" i="122"/>
  <c r="H139" i="122"/>
  <c r="H138" i="122" s="1"/>
  <c r="H137" i="122" s="1"/>
  <c r="H136" i="122" s="1"/>
  <c r="H135" i="122" s="1"/>
  <c r="H134" i="122" s="1"/>
  <c r="H133" i="122" s="1"/>
  <c r="I139" i="122"/>
  <c r="I138" i="122" s="1"/>
  <c r="I137" i="122" s="1"/>
  <c r="I136" i="122" s="1"/>
  <c r="I135" i="122" s="1"/>
  <c r="I134" i="122" s="1"/>
  <c r="I133" i="122" s="1"/>
  <c r="I110" i="122" l="1"/>
  <c r="H110" i="122"/>
  <c r="F110" i="122"/>
  <c r="G110" i="122"/>
  <c r="E121" i="122"/>
  <c r="E110" i="122"/>
  <c r="N96" i="122"/>
  <c r="N22" i="122" s="1"/>
  <c r="M96" i="122"/>
  <c r="M22" i="122" s="1"/>
  <c r="L96" i="122"/>
  <c r="L22" i="122" s="1"/>
  <c r="K96" i="122"/>
  <c r="K22" i="122" s="1"/>
  <c r="J96" i="122"/>
  <c r="J22" i="122" s="1"/>
  <c r="N88" i="122"/>
  <c r="N86" i="122" s="1"/>
  <c r="N19" i="122" s="1"/>
  <c r="M88" i="122"/>
  <c r="M86" i="122" s="1"/>
  <c r="M19" i="122" s="1"/>
  <c r="L88" i="122"/>
  <c r="L86" i="122" s="1"/>
  <c r="L19" i="122" s="1"/>
  <c r="K88" i="122"/>
  <c r="K86" i="122" s="1"/>
  <c r="K19" i="122" s="1"/>
  <c r="J88" i="122"/>
  <c r="J86" i="122" s="1"/>
  <c r="J19" i="122" s="1"/>
  <c r="N79" i="122"/>
  <c r="M79" i="122"/>
  <c r="L79" i="122"/>
  <c r="K79" i="122"/>
  <c r="J79" i="122"/>
  <c r="N76" i="122"/>
  <c r="M76" i="122"/>
  <c r="L76" i="122"/>
  <c r="K76" i="122"/>
  <c r="J76" i="122"/>
  <c r="N65" i="122"/>
  <c r="N64" i="122" s="1"/>
  <c r="M65" i="122"/>
  <c r="M64" i="122" s="1"/>
  <c r="L65" i="122"/>
  <c r="L64" i="122" s="1"/>
  <c r="K65" i="122"/>
  <c r="K64" i="122" s="1"/>
  <c r="J65" i="122"/>
  <c r="J64" i="122" s="1"/>
  <c r="N47" i="122"/>
  <c r="N45" i="122" s="1"/>
  <c r="M47" i="122"/>
  <c r="M45" i="122" s="1"/>
  <c r="L47" i="122"/>
  <c r="L45" i="122" s="1"/>
  <c r="K47" i="122"/>
  <c r="K45" i="122" s="1"/>
  <c r="J47" i="122"/>
  <c r="J45" i="122" s="1"/>
  <c r="N24" i="122"/>
  <c r="N17" i="122" s="1"/>
  <c r="M24" i="122"/>
  <c r="M17" i="122" s="1"/>
  <c r="L24" i="122"/>
  <c r="L17" i="122" s="1"/>
  <c r="K24" i="122"/>
  <c r="K17" i="122" s="1"/>
  <c r="J24" i="122"/>
  <c r="J17" i="122" s="1"/>
  <c r="N21" i="122"/>
  <c r="M21" i="122"/>
  <c r="L21" i="122"/>
  <c r="K21" i="122"/>
  <c r="J21" i="122"/>
  <c r="N20" i="122"/>
  <c r="M20" i="122"/>
  <c r="L20" i="122"/>
  <c r="K20" i="122"/>
  <c r="J20" i="122"/>
  <c r="AD48" i="122"/>
  <c r="M75" i="122" l="1"/>
  <c r="J75" i="122"/>
  <c r="J44" i="122" s="1"/>
  <c r="J18" i="122" s="1"/>
  <c r="J16" i="122" s="1"/>
  <c r="H132" i="122"/>
  <c r="H121" i="122"/>
  <c r="H109" i="122"/>
  <c r="L75" i="122"/>
  <c r="L44" i="122" s="1"/>
  <c r="L18" i="122" s="1"/>
  <c r="L16" i="122" s="1"/>
  <c r="G132" i="122"/>
  <c r="G121" i="122"/>
  <c r="G109" i="122"/>
  <c r="N75" i="122"/>
  <c r="N44" i="122" s="1"/>
  <c r="N18" i="122" s="1"/>
  <c r="N16" i="122" s="1"/>
  <c r="F132" i="122"/>
  <c r="F121" i="122"/>
  <c r="F109" i="122"/>
  <c r="I132" i="122"/>
  <c r="I121" i="122"/>
  <c r="I109" i="122"/>
  <c r="M44" i="122"/>
  <c r="M18" i="122" s="1"/>
  <c r="M16" i="122" s="1"/>
  <c r="E132" i="122"/>
  <c r="E120" i="122" s="1"/>
  <c r="E109" i="122"/>
  <c r="K75" i="122"/>
  <c r="K44" i="122" s="1"/>
  <c r="K18" i="122" s="1"/>
  <c r="K16" i="122" s="1"/>
  <c r="AH139" i="122"/>
  <c r="AH138" i="122"/>
  <c r="AH137" i="122"/>
  <c r="AG139" i="122"/>
  <c r="AG138" i="122"/>
  <c r="AG137" i="122"/>
  <c r="AH84" i="122"/>
  <c r="AH83" i="122"/>
  <c r="AH82" i="122"/>
  <c r="AG84" i="122"/>
  <c r="AG83" i="122"/>
  <c r="AG82" i="122"/>
  <c r="AF139" i="122"/>
  <c r="AF138" i="122"/>
  <c r="AF137" i="122"/>
  <c r="AF84" i="122"/>
  <c r="AF83" i="122"/>
  <c r="AF82" i="122"/>
  <c r="AE139" i="122"/>
  <c r="AE138" i="122"/>
  <c r="AE137" i="122"/>
  <c r="AE84" i="122"/>
  <c r="AE83" i="122"/>
  <c r="AE82" i="122"/>
  <c r="AD139" i="122"/>
  <c r="AD138" i="122"/>
  <c r="AD137" i="122"/>
  <c r="AD84" i="122"/>
  <c r="AD83" i="122"/>
  <c r="AD82" i="122"/>
  <c r="AH71" i="122"/>
  <c r="AH70" i="122"/>
  <c r="AH69" i="122"/>
  <c r="AH68" i="122"/>
  <c r="AH67" i="122"/>
  <c r="AG71" i="122"/>
  <c r="AG70" i="122"/>
  <c r="AG69" i="122"/>
  <c r="AG68" i="122"/>
  <c r="AG67" i="122"/>
  <c r="AF71" i="122"/>
  <c r="AF70" i="122"/>
  <c r="AF69" i="122"/>
  <c r="AF68" i="122"/>
  <c r="AF67" i="122"/>
  <c r="AE71" i="122"/>
  <c r="AE70" i="122"/>
  <c r="AE69" i="122"/>
  <c r="AE68" i="122"/>
  <c r="AE67" i="122"/>
  <c r="AD71" i="122"/>
  <c r="AD70" i="122"/>
  <c r="AD69" i="122"/>
  <c r="AD68" i="122"/>
  <c r="AD67" i="122"/>
  <c r="I131" i="122" l="1"/>
  <c r="I120" i="122"/>
  <c r="I108" i="122"/>
  <c r="F120" i="122"/>
  <c r="F108" i="122"/>
  <c r="F131" i="122"/>
  <c r="G108" i="122"/>
  <c r="G131" i="122"/>
  <c r="G120" i="122"/>
  <c r="H131" i="122"/>
  <c r="H120" i="122"/>
  <c r="H108" i="122"/>
  <c r="E131" i="122"/>
  <c r="E119" i="122" s="1"/>
  <c r="E108" i="122"/>
  <c r="AD62" i="122"/>
  <c r="AD61" i="122"/>
  <c r="AH62" i="122"/>
  <c r="AH61" i="122"/>
  <c r="AG62" i="122"/>
  <c r="AG61" i="122"/>
  <c r="AF62" i="122"/>
  <c r="AF61" i="122"/>
  <c r="AE62" i="122"/>
  <c r="AE61" i="122"/>
  <c r="H130" i="122" l="1"/>
  <c r="H119" i="122"/>
  <c r="H107" i="122"/>
  <c r="G107" i="122"/>
  <c r="G119" i="122"/>
  <c r="G130" i="122"/>
  <c r="F119" i="122"/>
  <c r="F107" i="122"/>
  <c r="F130" i="122"/>
  <c r="I119" i="122"/>
  <c r="I130" i="122"/>
  <c r="I107" i="122"/>
  <c r="E130" i="122"/>
  <c r="E118" i="122" s="1"/>
  <c r="E107" i="122"/>
  <c r="AH60" i="122"/>
  <c r="AG60" i="122"/>
  <c r="AF60" i="122"/>
  <c r="AE60" i="122"/>
  <c r="AD60" i="122"/>
  <c r="I106" i="122" l="1"/>
  <c r="I118" i="122"/>
  <c r="I129" i="122"/>
  <c r="G118" i="122"/>
  <c r="G106" i="122"/>
  <c r="G129" i="122"/>
  <c r="F129" i="122"/>
  <c r="F118" i="122"/>
  <c r="F106" i="122"/>
  <c r="H129" i="122"/>
  <c r="H118" i="122"/>
  <c r="H106" i="122"/>
  <c r="E129" i="122"/>
  <c r="E117" i="122" s="1"/>
  <c r="E106" i="122"/>
  <c r="Y20" i="122"/>
  <c r="Z20" i="122"/>
  <c r="AA20" i="122"/>
  <c r="AB20" i="122"/>
  <c r="AC20" i="122"/>
  <c r="Y21" i="122"/>
  <c r="Z21" i="122"/>
  <c r="AA21" i="122"/>
  <c r="AB21" i="122"/>
  <c r="AC21" i="122"/>
  <c r="Y24" i="122"/>
  <c r="Y17" i="122" s="1"/>
  <c r="Z24" i="122"/>
  <c r="Z17" i="122" s="1"/>
  <c r="AA24" i="122"/>
  <c r="AA17" i="122" s="1"/>
  <c r="AB24" i="122"/>
  <c r="AB17" i="122" s="1"/>
  <c r="AC24" i="122"/>
  <c r="AC17" i="122" s="1"/>
  <c r="Y47" i="122"/>
  <c r="Y45" i="122" s="1"/>
  <c r="Z47" i="122"/>
  <c r="Z45" i="122" s="1"/>
  <c r="AA47" i="122"/>
  <c r="AA45" i="122" s="1"/>
  <c r="AB47" i="122"/>
  <c r="AB45" i="122" s="1"/>
  <c r="AC47" i="122"/>
  <c r="AC45" i="122" s="1"/>
  <c r="Y65" i="122"/>
  <c r="Y64" i="122" s="1"/>
  <c r="Z65" i="122"/>
  <c r="Z64" i="122" s="1"/>
  <c r="AA65" i="122"/>
  <c r="AA64" i="122" s="1"/>
  <c r="AB65" i="122"/>
  <c r="AB64" i="122" s="1"/>
  <c r="AC65" i="122"/>
  <c r="AC64" i="122" s="1"/>
  <c r="Y74" i="122"/>
  <c r="Z74" i="122"/>
  <c r="AA74" i="122"/>
  <c r="AB74" i="122"/>
  <c r="AC74" i="122"/>
  <c r="Y76" i="122"/>
  <c r="Z76" i="122"/>
  <c r="AA76" i="122"/>
  <c r="AB76" i="122"/>
  <c r="AC76" i="122"/>
  <c r="Y79" i="122"/>
  <c r="Z79" i="122"/>
  <c r="AA79" i="122"/>
  <c r="AB79" i="122"/>
  <c r="AC79" i="122"/>
  <c r="Y88" i="122"/>
  <c r="Y86" i="122" s="1"/>
  <c r="Y19" i="122" s="1"/>
  <c r="Z88" i="122"/>
  <c r="Z86" i="122" s="1"/>
  <c r="Z19" i="122" s="1"/>
  <c r="AA88" i="122"/>
  <c r="AA86" i="122" s="1"/>
  <c r="AA19" i="122" s="1"/>
  <c r="AB88" i="122"/>
  <c r="AB86" i="122" s="1"/>
  <c r="AB19" i="122" s="1"/>
  <c r="AC88" i="122"/>
  <c r="AC86" i="122" s="1"/>
  <c r="AC19" i="122" s="1"/>
  <c r="Y96" i="122"/>
  <c r="Y22" i="122" s="1"/>
  <c r="Z96" i="122"/>
  <c r="Z22" i="122" s="1"/>
  <c r="AA96" i="122"/>
  <c r="AA22" i="122" s="1"/>
  <c r="AB96" i="122"/>
  <c r="AB22" i="122" s="1"/>
  <c r="AC96" i="122"/>
  <c r="AC22" i="122" s="1"/>
  <c r="F128" i="122" l="1"/>
  <c r="F117" i="122"/>
  <c r="F105" i="122"/>
  <c r="I128" i="122"/>
  <c r="I117" i="122"/>
  <c r="I105" i="122"/>
  <c r="H117" i="122"/>
  <c r="H105" i="122"/>
  <c r="H128" i="122"/>
  <c r="G105" i="122"/>
  <c r="G117" i="122"/>
  <c r="G128" i="122"/>
  <c r="E128" i="122"/>
  <c r="E116" i="122" s="1"/>
  <c r="E105" i="122"/>
  <c r="AC75" i="122"/>
  <c r="AC44" i="122" s="1"/>
  <c r="AC18" i="122" s="1"/>
  <c r="AC16" i="122" s="1"/>
  <c r="Y75" i="122"/>
  <c r="Y44" i="122" s="1"/>
  <c r="Y18" i="122" s="1"/>
  <c r="Y16" i="122" s="1"/>
  <c r="AB75" i="122"/>
  <c r="AB44" i="122" s="1"/>
  <c r="AB18" i="122" s="1"/>
  <c r="AB16" i="122" s="1"/>
  <c r="AA75" i="122"/>
  <c r="AA44" i="122" s="1"/>
  <c r="AA18" i="122" s="1"/>
  <c r="AA16" i="122" s="1"/>
  <c r="Z75" i="122"/>
  <c r="Z44" i="122" s="1"/>
  <c r="Z18" i="122" s="1"/>
  <c r="Z16" i="122" s="1"/>
  <c r="G104" i="122" l="1"/>
  <c r="G127" i="122"/>
  <c r="G116" i="122"/>
  <c r="I127" i="122"/>
  <c r="I116" i="122"/>
  <c r="I104" i="122"/>
  <c r="H116" i="122"/>
  <c r="H104" i="122"/>
  <c r="H127" i="122"/>
  <c r="F127" i="122"/>
  <c r="F116" i="122"/>
  <c r="F104" i="122"/>
  <c r="E127" i="122"/>
  <c r="E115" i="122" s="1"/>
  <c r="E104" i="122"/>
  <c r="AD52" i="122"/>
  <c r="I103" i="122" l="1"/>
  <c r="I126" i="122"/>
  <c r="I115" i="122"/>
  <c r="F126" i="122"/>
  <c r="F115" i="122"/>
  <c r="F103" i="122"/>
  <c r="G126" i="122"/>
  <c r="G115" i="122"/>
  <c r="G103" i="122"/>
  <c r="H115" i="122"/>
  <c r="H103" i="122"/>
  <c r="H126" i="122"/>
  <c r="E126" i="122"/>
  <c r="E114" i="122" s="1"/>
  <c r="E103" i="122"/>
  <c r="AD122" i="122"/>
  <c r="AE122" i="122"/>
  <c r="AF122" i="122"/>
  <c r="AG122" i="122"/>
  <c r="AH122" i="122"/>
  <c r="AD123" i="122"/>
  <c r="AE123" i="122"/>
  <c r="AF123" i="122"/>
  <c r="AG123" i="122"/>
  <c r="AH123" i="122"/>
  <c r="AD124" i="122"/>
  <c r="AE124" i="122"/>
  <c r="AF124" i="122"/>
  <c r="AG124" i="122"/>
  <c r="AH124" i="122"/>
  <c r="AD125" i="122"/>
  <c r="AE125" i="122"/>
  <c r="AF125" i="122"/>
  <c r="AG125" i="122"/>
  <c r="AH125" i="122"/>
  <c r="AD126" i="122"/>
  <c r="AE126" i="122"/>
  <c r="AF126" i="122"/>
  <c r="AG126" i="122"/>
  <c r="AH126" i="122"/>
  <c r="AD127" i="122"/>
  <c r="AE127" i="122"/>
  <c r="AF127" i="122"/>
  <c r="AG127" i="122"/>
  <c r="AH127" i="122"/>
  <c r="AD128" i="122"/>
  <c r="AE128" i="122"/>
  <c r="AF128" i="122"/>
  <c r="AG128" i="122"/>
  <c r="AH128" i="122"/>
  <c r="AD129" i="122"/>
  <c r="AE129" i="122"/>
  <c r="AF129" i="122"/>
  <c r="AG129" i="122"/>
  <c r="AH129" i="122"/>
  <c r="AD130" i="122"/>
  <c r="AE130" i="122"/>
  <c r="AF130" i="122"/>
  <c r="AG130" i="122"/>
  <c r="AH130" i="122"/>
  <c r="AD131" i="122"/>
  <c r="AE131" i="122"/>
  <c r="AF131" i="122"/>
  <c r="AG131" i="122"/>
  <c r="AH131" i="122"/>
  <c r="AD132" i="122"/>
  <c r="AE132" i="122"/>
  <c r="AF132" i="122"/>
  <c r="AG132" i="122"/>
  <c r="AH132" i="122"/>
  <c r="AD133" i="122"/>
  <c r="AE133" i="122"/>
  <c r="AF133" i="122"/>
  <c r="AG133" i="122"/>
  <c r="AH133" i="122"/>
  <c r="AD134" i="122"/>
  <c r="AE134" i="122"/>
  <c r="AF134" i="122"/>
  <c r="AG134" i="122"/>
  <c r="AH134" i="122"/>
  <c r="AD135" i="122"/>
  <c r="AE135" i="122"/>
  <c r="AF135" i="122"/>
  <c r="AG135" i="122"/>
  <c r="AH135" i="122"/>
  <c r="AD136" i="122"/>
  <c r="AE136" i="122"/>
  <c r="AF136" i="122"/>
  <c r="AG136" i="122"/>
  <c r="AH136" i="122"/>
  <c r="AH97" i="122"/>
  <c r="AG97" i="122"/>
  <c r="AF97" i="122"/>
  <c r="AE97" i="122"/>
  <c r="AD97" i="122"/>
  <c r="AD90" i="122"/>
  <c r="AE90" i="122"/>
  <c r="AF90" i="122"/>
  <c r="AG90" i="122"/>
  <c r="AH90" i="122"/>
  <c r="AD91" i="122"/>
  <c r="AE91" i="122"/>
  <c r="AF91" i="122"/>
  <c r="AG91" i="122"/>
  <c r="AH91" i="122"/>
  <c r="AD92" i="122"/>
  <c r="AE92" i="122"/>
  <c r="AF92" i="122"/>
  <c r="AG92" i="122"/>
  <c r="AH92" i="122"/>
  <c r="AD93" i="122"/>
  <c r="AE93" i="122"/>
  <c r="AF93" i="122"/>
  <c r="AG93" i="122"/>
  <c r="AH93" i="122"/>
  <c r="AH89" i="122"/>
  <c r="AG89" i="122"/>
  <c r="AF89" i="122"/>
  <c r="AE89" i="122"/>
  <c r="AD89" i="122"/>
  <c r="AD81" i="122"/>
  <c r="AE81" i="122"/>
  <c r="AF81" i="122"/>
  <c r="AG81" i="122"/>
  <c r="AH81" i="122"/>
  <c r="AD85" i="122"/>
  <c r="AE85" i="122"/>
  <c r="AF85" i="122"/>
  <c r="AG85" i="122"/>
  <c r="AH85" i="122"/>
  <c r="AH80" i="122"/>
  <c r="AG80" i="122"/>
  <c r="AF80" i="122"/>
  <c r="AE80" i="122"/>
  <c r="AD80" i="122"/>
  <c r="AD78" i="122"/>
  <c r="AE78" i="122"/>
  <c r="AF78" i="122"/>
  <c r="AG78" i="122"/>
  <c r="AH78" i="122"/>
  <c r="AH77" i="122"/>
  <c r="AG77" i="122"/>
  <c r="AF77" i="122"/>
  <c r="AE77" i="122"/>
  <c r="AD77" i="122"/>
  <c r="AD72" i="122"/>
  <c r="AE72" i="122"/>
  <c r="AF72" i="122"/>
  <c r="AG72" i="122"/>
  <c r="AH72" i="122"/>
  <c r="AH66" i="122"/>
  <c r="AG66" i="122"/>
  <c r="AF66" i="122"/>
  <c r="AE66" i="122"/>
  <c r="AD66" i="122"/>
  <c r="AD49" i="122"/>
  <c r="AE49" i="122"/>
  <c r="AF49" i="122"/>
  <c r="AG49" i="122"/>
  <c r="AH49" i="122"/>
  <c r="AD50" i="122"/>
  <c r="AE50" i="122"/>
  <c r="AF50" i="122"/>
  <c r="AG50" i="122"/>
  <c r="AH50" i="122"/>
  <c r="AD51" i="122"/>
  <c r="AE51" i="122"/>
  <c r="AF51" i="122"/>
  <c r="AG51" i="122"/>
  <c r="AH51" i="122"/>
  <c r="AE52" i="122"/>
  <c r="AF52" i="122"/>
  <c r="AG52" i="122"/>
  <c r="AH52" i="122"/>
  <c r="AD53" i="122"/>
  <c r="AE53" i="122"/>
  <c r="AF53" i="122"/>
  <c r="AG53" i="122"/>
  <c r="AH53" i="122"/>
  <c r="AD54" i="122"/>
  <c r="AE54" i="122"/>
  <c r="AF54" i="122"/>
  <c r="AG54" i="122"/>
  <c r="AH54" i="122"/>
  <c r="AD55" i="122"/>
  <c r="AE55" i="122"/>
  <c r="AF55" i="122"/>
  <c r="AG55" i="122"/>
  <c r="AH55" i="122"/>
  <c r="AD56" i="122"/>
  <c r="AE56" i="122"/>
  <c r="AF56" i="122"/>
  <c r="AG56" i="122"/>
  <c r="AH56" i="122"/>
  <c r="AD57" i="122"/>
  <c r="AE57" i="122"/>
  <c r="AF57" i="122"/>
  <c r="AG57" i="122"/>
  <c r="AH57" i="122"/>
  <c r="AD58" i="122"/>
  <c r="AE58" i="122"/>
  <c r="AF58" i="122"/>
  <c r="AG58" i="122"/>
  <c r="AH58" i="122"/>
  <c r="AD59" i="122"/>
  <c r="AE59" i="122"/>
  <c r="AF59" i="122"/>
  <c r="AG59" i="122"/>
  <c r="AH59" i="122"/>
  <c r="AD63" i="122"/>
  <c r="AE63" i="122"/>
  <c r="AF63" i="122"/>
  <c r="AG63" i="122"/>
  <c r="AH63" i="122"/>
  <c r="AE48" i="122"/>
  <c r="AF48" i="122"/>
  <c r="AG48" i="122"/>
  <c r="AH48" i="122"/>
  <c r="O96" i="122"/>
  <c r="O22" i="122" s="1"/>
  <c r="P96" i="122"/>
  <c r="P22" i="122" s="1"/>
  <c r="Q96" i="122"/>
  <c r="Q22" i="122" s="1"/>
  <c r="R96" i="122"/>
  <c r="R22" i="122" s="1"/>
  <c r="S96" i="122"/>
  <c r="S22" i="122" s="1"/>
  <c r="T96" i="122"/>
  <c r="T22" i="122" s="1"/>
  <c r="U96" i="122"/>
  <c r="U22" i="122" s="1"/>
  <c r="V96" i="122"/>
  <c r="V22" i="122" s="1"/>
  <c r="W96" i="122"/>
  <c r="W22" i="122" s="1"/>
  <c r="X96" i="122"/>
  <c r="X22" i="122" s="1"/>
  <c r="O88" i="122"/>
  <c r="O86" i="122" s="1"/>
  <c r="O19" i="122" s="1"/>
  <c r="P88" i="122"/>
  <c r="P86" i="122" s="1"/>
  <c r="P19" i="122" s="1"/>
  <c r="Q88" i="122"/>
  <c r="Q86" i="122" s="1"/>
  <c r="Q19" i="122" s="1"/>
  <c r="R88" i="122"/>
  <c r="R86" i="122" s="1"/>
  <c r="R19" i="122" s="1"/>
  <c r="S88" i="122"/>
  <c r="S86" i="122" s="1"/>
  <c r="S19" i="122" s="1"/>
  <c r="T88" i="122"/>
  <c r="T86" i="122" s="1"/>
  <c r="T19" i="122" s="1"/>
  <c r="U88" i="122"/>
  <c r="U86" i="122" s="1"/>
  <c r="U19" i="122" s="1"/>
  <c r="V88" i="122"/>
  <c r="V86" i="122" s="1"/>
  <c r="V19" i="122" s="1"/>
  <c r="W88" i="122"/>
  <c r="W86" i="122" s="1"/>
  <c r="W19" i="122" s="1"/>
  <c r="X88" i="122"/>
  <c r="X86" i="122" s="1"/>
  <c r="X19" i="122" s="1"/>
  <c r="O79" i="122"/>
  <c r="P79" i="122"/>
  <c r="Q79" i="122"/>
  <c r="R79" i="122"/>
  <c r="S79" i="122"/>
  <c r="T79" i="122"/>
  <c r="U79" i="122"/>
  <c r="V79" i="122"/>
  <c r="W79" i="122"/>
  <c r="X79" i="122"/>
  <c r="O76" i="122"/>
  <c r="P76" i="122"/>
  <c r="Q76" i="122"/>
  <c r="R76" i="122"/>
  <c r="S76" i="122"/>
  <c r="T76" i="122"/>
  <c r="U76" i="122"/>
  <c r="V76" i="122"/>
  <c r="W76" i="122"/>
  <c r="X76" i="122"/>
  <c r="O65" i="122"/>
  <c r="O64" i="122" s="1"/>
  <c r="P65" i="122"/>
  <c r="P64" i="122" s="1"/>
  <c r="Q65" i="122"/>
  <c r="Q64" i="122" s="1"/>
  <c r="R65" i="122"/>
  <c r="R64" i="122" s="1"/>
  <c r="S65" i="122"/>
  <c r="S64" i="122" s="1"/>
  <c r="T65" i="122"/>
  <c r="T64" i="122" s="1"/>
  <c r="U65" i="122"/>
  <c r="U64" i="122" s="1"/>
  <c r="V65" i="122"/>
  <c r="V64" i="122" s="1"/>
  <c r="W65" i="122"/>
  <c r="W64" i="122" s="1"/>
  <c r="X65" i="122"/>
  <c r="X64" i="122" s="1"/>
  <c r="F24" i="122"/>
  <c r="F17" i="122" s="1"/>
  <c r="G24" i="122"/>
  <c r="G17" i="122" s="1"/>
  <c r="H24" i="122"/>
  <c r="H17" i="122" s="1"/>
  <c r="I24" i="122"/>
  <c r="I17" i="122" s="1"/>
  <c r="O24" i="122"/>
  <c r="O17" i="122" s="1"/>
  <c r="P24" i="122"/>
  <c r="P17" i="122" s="1"/>
  <c r="Q24" i="122"/>
  <c r="Q17" i="122" s="1"/>
  <c r="R24" i="122"/>
  <c r="R17" i="122" s="1"/>
  <c r="S24" i="122"/>
  <c r="S17" i="122" s="1"/>
  <c r="T24" i="122"/>
  <c r="T17" i="122" s="1"/>
  <c r="U24" i="122"/>
  <c r="U17" i="122" s="1"/>
  <c r="V24" i="122"/>
  <c r="V17" i="122" s="1"/>
  <c r="W24" i="122"/>
  <c r="W17" i="122" s="1"/>
  <c r="X24" i="122"/>
  <c r="X17" i="122" s="1"/>
  <c r="AD24" i="122"/>
  <c r="AD17" i="122" s="1"/>
  <c r="AE24" i="122"/>
  <c r="AE17" i="122" s="1"/>
  <c r="AF24" i="122"/>
  <c r="AF17" i="122" s="1"/>
  <c r="AG24" i="122"/>
  <c r="AG17" i="122" s="1"/>
  <c r="AH24" i="122"/>
  <c r="AH17" i="122" s="1"/>
  <c r="O47" i="122"/>
  <c r="O45" i="122" s="1"/>
  <c r="P47" i="122"/>
  <c r="P45" i="122" s="1"/>
  <c r="Q47" i="122"/>
  <c r="Q45" i="122" s="1"/>
  <c r="R47" i="122"/>
  <c r="R45" i="122" s="1"/>
  <c r="S47" i="122"/>
  <c r="S45" i="122" s="1"/>
  <c r="T47" i="122"/>
  <c r="T46" i="122" s="1"/>
  <c r="T45" i="122" s="1"/>
  <c r="U47" i="122"/>
  <c r="U45" i="122" s="1"/>
  <c r="V47" i="122"/>
  <c r="V45" i="122" s="1"/>
  <c r="W47" i="122"/>
  <c r="W45" i="122" s="1"/>
  <c r="X47" i="122"/>
  <c r="X45" i="122" s="1"/>
  <c r="E24" i="122"/>
  <c r="E17" i="122" s="1"/>
  <c r="O20" i="122"/>
  <c r="P20" i="122"/>
  <c r="Q20" i="122"/>
  <c r="R20" i="122"/>
  <c r="S20" i="122"/>
  <c r="T20" i="122"/>
  <c r="U20" i="122"/>
  <c r="V20" i="122"/>
  <c r="W20" i="122"/>
  <c r="X20" i="122"/>
  <c r="AD20" i="122"/>
  <c r="AE20" i="122"/>
  <c r="AF20" i="122"/>
  <c r="AG20" i="122"/>
  <c r="AH20" i="122"/>
  <c r="O21" i="122"/>
  <c r="P21" i="122"/>
  <c r="Q21" i="122"/>
  <c r="R21" i="122"/>
  <c r="S21" i="122"/>
  <c r="T21" i="122"/>
  <c r="U21" i="122"/>
  <c r="V21" i="122"/>
  <c r="W21" i="122"/>
  <c r="X21" i="122"/>
  <c r="AD21" i="122"/>
  <c r="AE21" i="122"/>
  <c r="AF21" i="122"/>
  <c r="AG21" i="122"/>
  <c r="AH21" i="122"/>
  <c r="G125" i="122" l="1"/>
  <c r="G114" i="122"/>
  <c r="G102" i="122"/>
  <c r="H114" i="122"/>
  <c r="H102" i="122"/>
  <c r="H125" i="122"/>
  <c r="F125" i="122"/>
  <c r="F114" i="122"/>
  <c r="F102" i="122"/>
  <c r="I102" i="122"/>
  <c r="I125" i="122"/>
  <c r="I114" i="122"/>
  <c r="E125" i="122"/>
  <c r="E113" i="122" s="1"/>
  <c r="E102" i="122"/>
  <c r="AD65" i="122"/>
  <c r="AD64" i="122" s="1"/>
  <c r="AH65" i="122"/>
  <c r="AH64" i="122" s="1"/>
  <c r="AE65" i="122"/>
  <c r="AE64" i="122" s="1"/>
  <c r="AF76" i="122"/>
  <c r="AG76" i="122"/>
  <c r="AD47" i="122"/>
  <c r="AD46" i="122" s="1"/>
  <c r="AD45" i="122" s="1"/>
  <c r="AD79" i="122"/>
  <c r="AH79" i="122"/>
  <c r="AG65" i="122"/>
  <c r="AG64" i="122" s="1"/>
  <c r="AE76" i="122"/>
  <c r="AH76" i="122"/>
  <c r="AE79" i="122"/>
  <c r="AF79" i="122"/>
  <c r="AD88" i="122"/>
  <c r="AD86" i="122" s="1"/>
  <c r="AD19" i="122" s="1"/>
  <c r="X75" i="122"/>
  <c r="X44" i="122" s="1"/>
  <c r="X18" i="122" s="1"/>
  <c r="X16" i="122" s="1"/>
  <c r="T75" i="122"/>
  <c r="T44" i="122" s="1"/>
  <c r="T18" i="122" s="1"/>
  <c r="T16" i="122" s="1"/>
  <c r="P75" i="122"/>
  <c r="P44" i="122" s="1"/>
  <c r="P18" i="122" s="1"/>
  <c r="P16" i="122" s="1"/>
  <c r="V75" i="122"/>
  <c r="V44" i="122" s="1"/>
  <c r="V18" i="122" s="1"/>
  <c r="V16" i="122" s="1"/>
  <c r="R75" i="122"/>
  <c r="R44" i="122" s="1"/>
  <c r="R18" i="122" s="1"/>
  <c r="R16" i="122" s="1"/>
  <c r="AG47" i="122"/>
  <c r="AG45" i="122" s="1"/>
  <c r="AF65" i="122"/>
  <c r="AF64" i="122" s="1"/>
  <c r="AG79" i="122"/>
  <c r="AG88" i="122"/>
  <c r="AG86" i="122" s="1"/>
  <c r="AG19" i="122" s="1"/>
  <c r="AD76" i="122"/>
  <c r="AH88" i="122"/>
  <c r="AH86" i="122" s="1"/>
  <c r="AH19" i="122" s="1"/>
  <c r="AH96" i="122"/>
  <c r="AH22" i="122" s="1"/>
  <c r="AD96" i="122"/>
  <c r="AD22" i="122" s="1"/>
  <c r="AE96" i="122"/>
  <c r="AE22" i="122" s="1"/>
  <c r="AH47" i="122"/>
  <c r="AH45" i="122" s="1"/>
  <c r="AE47" i="122"/>
  <c r="AE45" i="122" s="1"/>
  <c r="AE88" i="122"/>
  <c r="AE86" i="122" s="1"/>
  <c r="AE19" i="122" s="1"/>
  <c r="AF96" i="122"/>
  <c r="AF22" i="122" s="1"/>
  <c r="AG96" i="122"/>
  <c r="AG22" i="122" s="1"/>
  <c r="AF88" i="122"/>
  <c r="AF86" i="122" s="1"/>
  <c r="AF19" i="122" s="1"/>
  <c r="AF47" i="122"/>
  <c r="AF45" i="122" s="1"/>
  <c r="U75" i="122"/>
  <c r="U44" i="122" s="1"/>
  <c r="U18" i="122" s="1"/>
  <c r="U16" i="122" s="1"/>
  <c r="Q75" i="122"/>
  <c r="Q44" i="122" s="1"/>
  <c r="Q18" i="122" s="1"/>
  <c r="Q16" i="122" s="1"/>
  <c r="W75" i="122"/>
  <c r="W44" i="122" s="1"/>
  <c r="W18" i="122" s="1"/>
  <c r="W16" i="122" s="1"/>
  <c r="S75" i="122"/>
  <c r="S44" i="122" s="1"/>
  <c r="S18" i="122" s="1"/>
  <c r="S16" i="122" s="1"/>
  <c r="O75" i="122"/>
  <c r="O44" i="122" s="1"/>
  <c r="O18" i="122" s="1"/>
  <c r="O16" i="122" s="1"/>
  <c r="I124" i="122" l="1"/>
  <c r="I113" i="122"/>
  <c r="I101" i="122"/>
  <c r="F113" i="122"/>
  <c r="F101" i="122"/>
  <c r="F124" i="122"/>
  <c r="H124" i="122"/>
  <c r="H113" i="122"/>
  <c r="H101" i="122"/>
  <c r="G101" i="122"/>
  <c r="G124" i="122"/>
  <c r="G113" i="122"/>
  <c r="AF75" i="122"/>
  <c r="E124" i="122"/>
  <c r="E112" i="122" s="1"/>
  <c r="E101" i="122"/>
  <c r="AD75" i="122"/>
  <c r="AG75" i="122"/>
  <c r="AG44" i="122" s="1"/>
  <c r="AG18" i="122" s="1"/>
  <c r="AG16" i="122" s="1"/>
  <c r="AH75" i="122"/>
  <c r="AH44" i="122" s="1"/>
  <c r="AH18" i="122" s="1"/>
  <c r="AH16" i="122" s="1"/>
  <c r="AE75" i="122"/>
  <c r="AE44" i="122" s="1"/>
  <c r="AE18" i="122" s="1"/>
  <c r="AE16" i="122" s="1"/>
  <c r="AD44" i="122"/>
  <c r="AD18" i="122" s="1"/>
  <c r="AD16" i="122" s="1"/>
  <c r="AF44" i="122"/>
  <c r="AF18" i="122" s="1"/>
  <c r="AF16" i="122" s="1"/>
  <c r="I112" i="122" l="1"/>
  <c r="I100" i="122"/>
  <c r="I123" i="122"/>
  <c r="G112" i="122"/>
  <c r="G100" i="122"/>
  <c r="G123" i="122"/>
  <c r="H123" i="122"/>
  <c r="H100" i="122"/>
  <c r="H112" i="122"/>
  <c r="F100" i="122"/>
  <c r="F123" i="122"/>
  <c r="F112" i="122"/>
  <c r="E123" i="122"/>
  <c r="E111" i="122" s="1"/>
  <c r="E100" i="122"/>
  <c r="F99" i="122" l="1"/>
  <c r="F122" i="122"/>
  <c r="F111" i="122"/>
  <c r="H122" i="122"/>
  <c r="H111" i="122"/>
  <c r="H99" i="122"/>
  <c r="I111" i="122"/>
  <c r="I99" i="122"/>
  <c r="I122" i="122"/>
  <c r="G122" i="122"/>
  <c r="G111" i="122"/>
  <c r="G99" i="122"/>
  <c r="E122" i="122"/>
  <c r="E99" i="122"/>
  <c r="I98" i="122" l="1"/>
  <c r="H98" i="122"/>
  <c r="H97" i="122" s="1"/>
  <c r="H96" i="122" s="1"/>
  <c r="G98" i="122"/>
  <c r="G97" i="122" s="1"/>
  <c r="G96" i="122" s="1"/>
  <c r="G22" i="122" s="1"/>
  <c r="F98" i="122"/>
  <c r="F97" i="122" s="1"/>
  <c r="F96" i="122" s="1"/>
  <c r="E98" i="122"/>
  <c r="I97" i="122" l="1"/>
  <c r="I96" i="122" s="1"/>
  <c r="G95" i="122"/>
  <c r="G94" i="122" s="1"/>
  <c r="F22" i="122"/>
  <c r="F95" i="122"/>
  <c r="H22" i="122"/>
  <c r="H95" i="122"/>
  <c r="E97" i="122"/>
  <c r="E96" i="122" s="1"/>
  <c r="E95" i="122" s="1"/>
  <c r="G21" i="122" l="1"/>
  <c r="I95" i="122"/>
  <c r="I22" i="122"/>
  <c r="E22" i="122"/>
  <c r="H94" i="122"/>
  <c r="H21" i="122"/>
  <c r="F94" i="122"/>
  <c r="F21" i="122"/>
  <c r="G93" i="122"/>
  <c r="G92" i="122" s="1"/>
  <c r="G91" i="122" s="1"/>
  <c r="G90" i="122" s="1"/>
  <c r="G89" i="122" s="1"/>
  <c r="G88" i="122" s="1"/>
  <c r="G87" i="122" s="1"/>
  <c r="G86" i="122" s="1"/>
  <c r="G20" i="122"/>
  <c r="E94" i="122"/>
  <c r="E21" i="122"/>
  <c r="I94" i="122" l="1"/>
  <c r="I21" i="122"/>
  <c r="F20" i="122"/>
  <c r="F93" i="122"/>
  <c r="F92" i="122" s="1"/>
  <c r="F91" i="122" s="1"/>
  <c r="F90" i="122" s="1"/>
  <c r="F89" i="122" s="1"/>
  <c r="F88" i="122" s="1"/>
  <c r="F87" i="122" s="1"/>
  <c r="F86" i="122" s="1"/>
  <c r="H93" i="122"/>
  <c r="H92" i="122" s="1"/>
  <c r="H91" i="122" s="1"/>
  <c r="H90" i="122" s="1"/>
  <c r="H89" i="122" s="1"/>
  <c r="H88" i="122" s="1"/>
  <c r="H87" i="122" s="1"/>
  <c r="H86" i="122" s="1"/>
  <c r="H20" i="122"/>
  <c r="G85" i="122"/>
  <c r="G84" i="122" s="1"/>
  <c r="G83" i="122" s="1"/>
  <c r="G82" i="122" s="1"/>
  <c r="G81" i="122" s="1"/>
  <c r="G80" i="122" s="1"/>
  <c r="G79" i="122" s="1"/>
  <c r="G78" i="122" s="1"/>
  <c r="G77" i="122" s="1"/>
  <c r="G76" i="122" s="1"/>
  <c r="G75" i="122" s="1"/>
  <c r="G19" i="122"/>
  <c r="E93" i="122"/>
  <c r="E92" i="122" s="1"/>
  <c r="E91" i="122" s="1"/>
  <c r="E90" i="122" s="1"/>
  <c r="E89" i="122" s="1"/>
  <c r="E88" i="122" s="1"/>
  <c r="E87" i="122" s="1"/>
  <c r="E86" i="122" s="1"/>
  <c r="E20" i="122"/>
  <c r="I93" i="122" l="1"/>
  <c r="I92" i="122" s="1"/>
  <c r="I91" i="122" s="1"/>
  <c r="I90" i="122" s="1"/>
  <c r="I89" i="122" s="1"/>
  <c r="I88" i="122" s="1"/>
  <c r="I87" i="122" s="1"/>
  <c r="I86" i="122" s="1"/>
  <c r="I20" i="122"/>
  <c r="I73" i="122"/>
  <c r="I72" i="122" s="1"/>
  <c r="I71" i="122" s="1"/>
  <c r="I70" i="122" s="1"/>
  <c r="I69" i="122" s="1"/>
  <c r="I68" i="122" s="1"/>
  <c r="I67" i="122" s="1"/>
  <c r="I66" i="122" s="1"/>
  <c r="I65" i="122" s="1"/>
  <c r="I64" i="122" s="1"/>
  <c r="I63" i="122" s="1"/>
  <c r="I62" i="122" s="1"/>
  <c r="I61" i="122" s="1"/>
  <c r="I60" i="122" s="1"/>
  <c r="I59" i="122" s="1"/>
  <c r="I58" i="122" s="1"/>
  <c r="I57" i="122" s="1"/>
  <c r="I56" i="122" s="1"/>
  <c r="I55" i="122" s="1"/>
  <c r="I54" i="122" s="1"/>
  <c r="I53" i="122" s="1"/>
  <c r="I52" i="122" s="1"/>
  <c r="I51" i="122" s="1"/>
  <c r="I50" i="122" s="1"/>
  <c r="I49" i="122" s="1"/>
  <c r="I48" i="122" s="1"/>
  <c r="I47" i="122" s="1"/>
  <c r="I45" i="122" s="1"/>
  <c r="G73" i="122"/>
  <c r="G72" i="122" s="1"/>
  <c r="G71" i="122" s="1"/>
  <c r="G70" i="122" s="1"/>
  <c r="G69" i="122" s="1"/>
  <c r="G68" i="122" s="1"/>
  <c r="G67" i="122" s="1"/>
  <c r="G66" i="122" s="1"/>
  <c r="G65" i="122" s="1"/>
  <c r="G64" i="122" s="1"/>
  <c r="G63" i="122" s="1"/>
  <c r="G62" i="122" s="1"/>
  <c r="G61" i="122" s="1"/>
  <c r="G60" i="122" s="1"/>
  <c r="G59" i="122" s="1"/>
  <c r="G58" i="122" s="1"/>
  <c r="G57" i="122" s="1"/>
  <c r="G56" i="122" s="1"/>
  <c r="G55" i="122" s="1"/>
  <c r="G54" i="122" s="1"/>
  <c r="G53" i="122" s="1"/>
  <c r="G52" i="122" s="1"/>
  <c r="G51" i="122" s="1"/>
  <c r="G50" i="122" s="1"/>
  <c r="G49" i="122" s="1"/>
  <c r="G48" i="122" s="1"/>
  <c r="G47" i="122" s="1"/>
  <c r="G45" i="122" s="1"/>
  <c r="G44" i="122" s="1"/>
  <c r="G18" i="122" s="1"/>
  <c r="G16" i="122" s="1"/>
  <c r="H85" i="122"/>
  <c r="H84" i="122" s="1"/>
  <c r="H83" i="122" s="1"/>
  <c r="H82" i="122" s="1"/>
  <c r="H81" i="122" s="1"/>
  <c r="H80" i="122" s="1"/>
  <c r="H79" i="122" s="1"/>
  <c r="H78" i="122" s="1"/>
  <c r="H77" i="122" s="1"/>
  <c r="H76" i="122" s="1"/>
  <c r="H75" i="122" s="1"/>
  <c r="H19" i="122"/>
  <c r="F85" i="122"/>
  <c r="F84" i="122" s="1"/>
  <c r="F83" i="122" s="1"/>
  <c r="F82" i="122" s="1"/>
  <c r="F81" i="122" s="1"/>
  <c r="F80" i="122" s="1"/>
  <c r="F79" i="122" s="1"/>
  <c r="F78" i="122" s="1"/>
  <c r="F77" i="122" s="1"/>
  <c r="F76" i="122" s="1"/>
  <c r="F75" i="122" s="1"/>
  <c r="F19" i="122"/>
  <c r="E85" i="122"/>
  <c r="E84" i="122" s="1"/>
  <c r="E83" i="122" s="1"/>
  <c r="E82" i="122" s="1"/>
  <c r="E81" i="122" s="1"/>
  <c r="E80" i="122" s="1"/>
  <c r="E79" i="122" s="1"/>
  <c r="E78" i="122" s="1"/>
  <c r="E77" i="122" s="1"/>
  <c r="E76" i="122" s="1"/>
  <c r="E75" i="122" s="1"/>
  <c r="E19" i="122"/>
  <c r="I19" i="122" l="1"/>
  <c r="I85" i="122"/>
  <c r="I84" i="122" s="1"/>
  <c r="I83" i="122" s="1"/>
  <c r="I82" i="122" s="1"/>
  <c r="I81" i="122" s="1"/>
  <c r="I80" i="122" s="1"/>
  <c r="I79" i="122" s="1"/>
  <c r="I78" i="122" s="1"/>
  <c r="I77" i="122" s="1"/>
  <c r="I76" i="122" s="1"/>
  <c r="I75" i="122" s="1"/>
  <c r="I44" i="122" s="1"/>
  <c r="I18" i="122" s="1"/>
  <c r="E73" i="122"/>
  <c r="E72" i="122" s="1"/>
  <c r="E71" i="122" s="1"/>
  <c r="E70" i="122" s="1"/>
  <c r="E69" i="122" s="1"/>
  <c r="E68" i="122" s="1"/>
  <c r="E67" i="122" s="1"/>
  <c r="E66" i="122" s="1"/>
  <c r="E65" i="122" s="1"/>
  <c r="E64" i="122" s="1"/>
  <c r="E63" i="122" s="1"/>
  <c r="E62" i="122" s="1"/>
  <c r="E61" i="122" s="1"/>
  <c r="E60" i="122" s="1"/>
  <c r="E59" i="122" s="1"/>
  <c r="E58" i="122" s="1"/>
  <c r="E57" i="122" s="1"/>
  <c r="E56" i="122" s="1"/>
  <c r="E55" i="122" s="1"/>
  <c r="E54" i="122" s="1"/>
  <c r="E53" i="122" s="1"/>
  <c r="E52" i="122" s="1"/>
  <c r="E51" i="122" s="1"/>
  <c r="E50" i="122" s="1"/>
  <c r="E49" i="122" s="1"/>
  <c r="E48" i="122" s="1"/>
  <c r="E47" i="122" s="1"/>
  <c r="E45" i="122" s="1"/>
  <c r="E44" i="122" s="1"/>
  <c r="E18" i="122" s="1"/>
  <c r="E16" i="122" s="1"/>
  <c r="H73" i="122"/>
  <c r="H72" i="122" s="1"/>
  <c r="H71" i="122" s="1"/>
  <c r="H70" i="122" s="1"/>
  <c r="H69" i="122" s="1"/>
  <c r="H68" i="122" s="1"/>
  <c r="H67" i="122" s="1"/>
  <c r="H66" i="122" s="1"/>
  <c r="H65" i="122" s="1"/>
  <c r="H64" i="122" s="1"/>
  <c r="H63" i="122" s="1"/>
  <c r="H62" i="122" s="1"/>
  <c r="H61" i="122" s="1"/>
  <c r="H60" i="122" s="1"/>
  <c r="H59" i="122" s="1"/>
  <c r="H58" i="122" s="1"/>
  <c r="H57" i="122" s="1"/>
  <c r="H56" i="122" s="1"/>
  <c r="H55" i="122" s="1"/>
  <c r="H54" i="122" s="1"/>
  <c r="H53" i="122" s="1"/>
  <c r="H52" i="122" s="1"/>
  <c r="H51" i="122" s="1"/>
  <c r="H50" i="122" s="1"/>
  <c r="H49" i="122" s="1"/>
  <c r="H48" i="122" s="1"/>
  <c r="H47" i="122" s="1"/>
  <c r="H45" i="122" s="1"/>
  <c r="H44" i="122" s="1"/>
  <c r="H18" i="122" s="1"/>
  <c r="H16" i="122" s="1"/>
  <c r="F73" i="122"/>
  <c r="F72" i="122" s="1"/>
  <c r="F71" i="122" s="1"/>
  <c r="F70" i="122" s="1"/>
  <c r="F69" i="122" s="1"/>
  <c r="F68" i="122" s="1"/>
  <c r="F67" i="122" s="1"/>
  <c r="F66" i="122" s="1"/>
  <c r="F65" i="122" s="1"/>
  <c r="F64" i="122" s="1"/>
  <c r="F63" i="122" s="1"/>
  <c r="F62" i="122" s="1"/>
  <c r="F61" i="122" s="1"/>
  <c r="F60" i="122" s="1"/>
  <c r="F59" i="122" s="1"/>
  <c r="F58" i="122" s="1"/>
  <c r="F57" i="122" s="1"/>
  <c r="F56" i="122" s="1"/>
  <c r="F55" i="122" s="1"/>
  <c r="F54" i="122" s="1"/>
  <c r="F53" i="122" s="1"/>
  <c r="F52" i="122" s="1"/>
  <c r="F51" i="122" s="1"/>
  <c r="F50" i="122" s="1"/>
  <c r="F49" i="122" s="1"/>
  <c r="F48" i="122" s="1"/>
  <c r="F47" i="122" s="1"/>
  <c r="F45" i="122" s="1"/>
  <c r="F44" i="122" s="1"/>
  <c r="F18" i="122" s="1"/>
  <c r="F16" i="122" s="1"/>
  <c r="I16" i="122" l="1"/>
</calcChain>
</file>

<file path=xl/sharedStrings.xml><?xml version="1.0" encoding="utf-8"?>
<sst xmlns="http://schemas.openxmlformats.org/spreadsheetml/2006/main" count="571" uniqueCount="362">
  <si>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</si>
  <si>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</si>
  <si>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</si>
  <si>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</si>
  <si>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</si>
  <si>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</si>
  <si>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</si>
  <si>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</si>
  <si>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Вывод объектов инвестиционной деятельности (мощностей) из эксплуатации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</si>
  <si>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</si>
  <si>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</si>
  <si>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</si>
  <si>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</si>
  <si>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</si>
  <si>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</si>
  <si>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</si>
  <si>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</si>
  <si>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</si>
  <si>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</si>
  <si>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</si>
  <si>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</si>
  <si>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</si>
  <si>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</si>
  <si>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</si>
  <si>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</si>
  <si>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</si>
  <si>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</si>
  <si>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</si>
  <si>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</si>
  <si>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</si>
  <si>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</si>
  <si>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</si>
  <si>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</si>
  <si>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</si>
  <si>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</si>
  <si>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</si>
  <si>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</si>
  <si>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</si>
  <si>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</si>
  <si>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</si>
  <si>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</si>
  <si>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</si>
  <si>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</si>
  <si>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</si>
  <si>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</si>
  <si>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</si>
  <si>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</si>
  <si>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</si>
  <si>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</si>
  <si>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</si>
  <si>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</si>
  <si>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</si>
  <si>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</si>
  <si>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</si>
  <si>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</si>
  <si>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</si>
  <si>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</si>
  <si>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</si>
  <si>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</si>
  <si>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</si>
  <si>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</si>
  <si>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</si>
  <si>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</si>
  <si>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</si>
  <si>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</si>
  <si>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</si>
  <si>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</si>
  <si>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</si>
  <si>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</si>
  <si>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</si>
  <si>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</si>
  <si>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</si>
  <si>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</si>
  <si>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АО "Витимэнерго"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</si>
  <si>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</si>
  <si>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</si>
  <si>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</si>
  <si>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</si>
  <si>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</si>
  <si>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</si>
  <si>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</si>
  <si>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</si>
  <si>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</si>
  <si>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</si>
  <si>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</si>
  <si>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</si>
  <si>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</si>
  <si>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</si>
  <si>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</si>
  <si>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</si>
  <si>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</si>
  <si>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</si>
  <si>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</si>
  <si>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</si>
  <si>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</si>
  <si>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</si>
  <si>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</si>
  <si>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</si>
  <si>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</si>
  <si>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</si>
  <si>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</si>
  <si>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</si>
  <si>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</si>
  <si>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</si>
  <si>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</si>
  <si>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</si>
  <si>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</si>
  <si>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</si>
  <si>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</si>
  <si>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</si>
  <si>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</si>
  <si>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</si>
  <si>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</si>
  <si>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</si>
  <si>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ВЛ-110 кВ, ВЛ-35 кВ Бодайбинского района с увеличением пропускной способности электрических сетей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</si>
  <si>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</si>
  <si>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</si>
  <si>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Установка БСК на ПС Бодайбинского энергорайона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</si>
  <si>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</si>
  <si>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Перевод  ВЛ-110 кВ Таксимо-Мамакан на напряжение 220 кВ со строительством ПС 220 кВ Дяля, Чаянгро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</si>
  <si>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</si>
  <si>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</si>
  <si>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</si>
  <si>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Год 2017</t>
  </si>
  <si>
    <t>Год 2018</t>
  </si>
  <si>
    <t>Год 2016</t>
  </si>
  <si>
    <t>Строительство и ввод в эксплуатацию второй ВЛ-110 кВ Мамаканская ГЭС-Мамакан</t>
  </si>
  <si>
    <t>Факт</t>
  </si>
  <si>
    <t xml:space="preserve">ПС 35 кВ Андреевская установка КРУН- 6 кВ с выключателями ВБП-10 кВ   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</si>
  <si>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</si>
  <si>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Акционерное Общество "Витимэнерго"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</si>
  <si>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год</t>
    </r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</si>
  <si>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</si>
  <si>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</si>
  <si>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</si>
  <si>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</si>
  <si>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</si>
  <si>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</si>
  <si>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</si>
  <si>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</si>
  <si>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</si>
  <si>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</si>
  <si>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</si>
  <si>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</si>
  <si>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</si>
  <si>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</si>
  <si>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</si>
  <si>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</si>
  <si>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</si>
  <si>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</si>
  <si>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</si>
  <si>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</si>
  <si>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</si>
  <si>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</si>
  <si>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</si>
  <si>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</si>
  <si>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</si>
  <si>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</si>
  <si>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</si>
  <si>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</si>
  <si>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</si>
  <si>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</si>
  <si>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</si>
  <si>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</si>
  <si>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</si>
  <si>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</si>
  <si>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</si>
  <si>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F_2023_ВЭ</t>
  </si>
  <si>
    <t>1.2.1.2.15.</t>
  </si>
  <si>
    <t xml:space="preserve">Замена ДЗЛ ВЛ-110кВ Мамаканская ГЭС-Мамакан </t>
  </si>
  <si>
    <t>G_2024_ВЭ</t>
  </si>
  <si>
    <t>1.2.1.2.16.</t>
  </si>
  <si>
    <t>Замена вводных панелей на ТП</t>
  </si>
  <si>
    <t>H_2025_ВЭ</t>
  </si>
  <si>
    <t>Замена маслянного выключателя 10 кВ на вакуумные на ПС 220 кВ Мамакан</t>
  </si>
  <si>
    <t>1.2.2.1.1</t>
  </si>
  <si>
    <t>Приобретение стоек железобетонных вибрированных для реконструкции ВЛ-6 кВ № 11; 7</t>
  </si>
  <si>
    <t>E_2014_ВЭ</t>
  </si>
  <si>
    <t>1.2.2.1.2</t>
  </si>
  <si>
    <t>E_2015_ВЭ</t>
  </si>
  <si>
    <t>1.2.2.1.3</t>
  </si>
  <si>
    <t>E_2016_ВЭ</t>
  </si>
  <si>
    <t>1.2.2.1.4</t>
  </si>
  <si>
    <t>E_2017_ВЭ</t>
  </si>
  <si>
    <t>1.2.2.1.5</t>
  </si>
  <si>
    <t>Реконструкция ВЛ 6 и 0,4 кВ в г. Бодайбо с заменой деревянных опор на железобетонные</t>
  </si>
  <si>
    <t>H_2026_ВЭ</t>
  </si>
  <si>
    <t>1.2.2.1.6</t>
  </si>
  <si>
    <t>Разделение групп ВЛ 0,4 кВ Л1 и Л2 от ТП 2-7 с заменой провода А-70 на СИП</t>
  </si>
  <si>
    <t>H_2027_ВЭ</t>
  </si>
  <si>
    <t>1.2.2.1.7</t>
  </si>
  <si>
    <t>Разделение групп ВЛ 0,4 кВ Т1 Л2 от ТП 2-4 с заменой провода А-70 на СИП</t>
  </si>
  <si>
    <t>H_2028_ВЭ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</si>
  <si>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</si>
  <si>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</si>
  <si>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</si>
  <si>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</si>
  <si>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E_2019_ВЭ</t>
  </si>
  <si>
    <t>1.2.4.2.1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</si>
  <si>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</si>
  <si>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</si>
  <si>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</si>
  <si>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</si>
  <si>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</si>
  <si>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</si>
  <si>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</si>
  <si>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</si>
  <si>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</si>
  <si>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</si>
  <si>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</si>
  <si>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</si>
  <si>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</si>
  <si>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</si>
  <si>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</si>
  <si>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</si>
  <si>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</si>
  <si>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</si>
  <si>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</si>
  <si>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</si>
  <si>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</si>
  <si>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</si>
  <si>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</si>
  <si>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</si>
  <si>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</si>
  <si>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</si>
  <si>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</si>
  <si>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</si>
  <si>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</si>
  <si>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</si>
  <si>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</si>
  <si>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</si>
  <si>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</si>
  <si>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</si>
  <si>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</si>
  <si>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</si>
  <si>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</si>
  <si>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</si>
  <si>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</si>
  <si>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</si>
  <si>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</si>
  <si>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</si>
  <si>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</si>
  <si>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</si>
  <si>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</si>
  <si>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</si>
  <si>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</si>
  <si>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</si>
  <si>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</si>
  <si>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1.6.14</t>
  </si>
  <si>
    <t>G_6014_ВЭ</t>
  </si>
  <si>
    <t>1.6.15</t>
  </si>
  <si>
    <t>1.6.16</t>
  </si>
  <si>
    <t>G_6016_ВЭ</t>
  </si>
  <si>
    <t>1.6.17</t>
  </si>
  <si>
    <t>G_6017_ВЭ</t>
  </si>
  <si>
    <t>1.6.18</t>
  </si>
  <si>
    <t>G_6018_ВЭ</t>
  </si>
  <si>
    <t>1.6.19</t>
  </si>
  <si>
    <t>H_6019_ВЭ</t>
  </si>
  <si>
    <t>1.6.20</t>
  </si>
  <si>
    <t>H_6020_ВЭ</t>
  </si>
  <si>
    <t>1.6.21</t>
  </si>
  <si>
    <t>H_6021_ВЭ</t>
  </si>
  <si>
    <t>1.6.22</t>
  </si>
  <si>
    <t>H_6022_ВЭ</t>
  </si>
  <si>
    <t>от 05.05.2016 г. № 380</t>
  </si>
  <si>
    <t>Год 2015</t>
  </si>
  <si>
    <t>Вывод объектов инвестиционной деятельности (мощностей) из эксплуатации в год 2014</t>
  </si>
  <si>
    <t>нд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</si>
  <si>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</si>
  <si>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</si>
  <si>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</si>
  <si>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</si>
  <si>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</si>
  <si>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</si>
  <si>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</si>
  <si>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</si>
  <si>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</si>
  <si>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</si>
  <si>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</si>
  <si>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</si>
  <si>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</si>
  <si>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</si>
  <si>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</si>
  <si>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</si>
  <si>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</si>
  <si>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</si>
  <si>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</si>
  <si>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</si>
  <si>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</si>
  <si>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</si>
  <si>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</si>
  <si>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</si>
  <si>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</si>
  <si>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</si>
  <si>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</si>
  <si>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</si>
  <si>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</si>
  <si>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</si>
  <si>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</si>
  <si>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</si>
  <si>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</si>
  <si>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</si>
  <si>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</si>
  <si>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</si>
  <si>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</si>
  <si>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</si>
  <si>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</si>
  <si>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</si>
  <si>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</si>
  <si>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</si>
  <si>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</si>
  <si>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</si>
  <si>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</si>
  <si>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</si>
  <si>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</si>
  <si>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</si>
  <si>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</si>
  <si>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</si>
  <si>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</si>
  <si>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</si>
  <si>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</si>
  <si>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</si>
  <si>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</si>
  <si>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</si>
  <si>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</si>
  <si>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</si>
  <si>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</si>
  <si>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</si>
  <si>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</si>
  <si>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</si>
  <si>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</si>
  <si>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</si>
  <si>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</si>
  <si>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</si>
  <si>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</si>
  <si>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</si>
  <si>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</si>
  <si>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</si>
  <si>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</si>
  <si>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</si>
  <si>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</si>
  <si>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</si>
  <si>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</si>
  <si>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</si>
  <si>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</si>
  <si>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</si>
  <si>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</si>
  <si>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</si>
  <si>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</si>
  <si>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Покупка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</si>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</sst>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4">
    <xf numFmtId="0" fontId="0" fillId="0" borderId="0" xfId="0"/>
    <xf numFmtId="0" fontId="12" fillId="0" borderId="0" xfId="46" applyFont="1" applyFill="1" applyBorder="1" applyAlignment="1"/>
    <xf numFmtId="49" fontId="34" fillId="0" borderId="10" xfId="55" applyNumberFormat="1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49" fontId="33" fillId="0" borderId="10" xfId="4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left" vertical="center" wrapText="1"/>
    </xf>
    <xf numFmtId="0" fontId="34" fillId="0" borderId="10" xfId="55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4" fillId="0" borderId="0" xfId="55" applyFont="1" applyFill="1" applyAlignment="1">
      <alignment horizontal="center" vertical="top"/>
    </xf>
    <xf numFmtId="0" fontId="35" fillId="0" borderId="10" xfId="55" applyFont="1" applyFill="1" applyBorder="1" applyAlignment="1">
      <alignment horizontal="left" vertical="center" wrapText="1"/>
    </xf>
    <xf numFmtId="0" fontId="11" fillId="0" borderId="10" xfId="0" applyFont="1" applyFill="1" applyBorder="1"/>
    <xf numFmtId="0" fontId="34" fillId="0" borderId="10" xfId="55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wrapText="1"/>
    </xf>
    <xf numFmtId="0" fontId="34" fillId="0" borderId="10" xfId="55" applyFont="1" applyFill="1" applyBorder="1" applyAlignment="1">
      <alignment vertical="center" wrapText="1"/>
    </xf>
    <xf numFmtId="0" fontId="34" fillId="0" borderId="0" xfId="55" applyFont="1" applyFill="1" applyAlignment="1">
      <alignment horizontal="center" vertical="top"/>
    </xf>
    <xf numFmtId="0" fontId="11" fillId="0" borderId="0" xfId="37" applyFont="1" applyAlignment="1">
      <alignment horizontal="right"/>
    </xf>
    <xf numFmtId="0" fontId="11" fillId="0" borderId="10" xfId="0" applyFont="1" applyFill="1" applyBorder="1" applyAlignment="1">
      <alignment horizontal="center"/>
    </xf>
    <xf numFmtId="0" fontId="34" fillId="0" borderId="10" xfId="55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34" fillId="0" borderId="10" xfId="55" applyFont="1" applyBorder="1" applyAlignment="1">
      <alignment horizontal="left" vertical="center" wrapText="1"/>
    </xf>
    <xf numFmtId="0" fontId="34" fillId="0" borderId="10" xfId="55" applyFont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2" fillId="0" borderId="0" xfId="44" applyFont="1" applyFill="1" applyBorder="1" applyAlignment="1">
      <alignment horizontal="center"/>
    </xf>
    <xf numFmtId="0" fontId="33" fillId="0" borderId="10" xfId="45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33" fillId="0" borderId="17" xfId="45" applyFont="1" applyFill="1" applyBorder="1" applyAlignment="1">
      <alignment horizontal="center" vertical="center"/>
    </xf>
    <xf numFmtId="0" fontId="33" fillId="0" borderId="18" xfId="45" applyFont="1" applyFill="1" applyBorder="1" applyAlignment="1">
      <alignment horizontal="center" vertical="center"/>
    </xf>
    <xf numFmtId="0" fontId="33" fillId="0" borderId="19" xfId="45" applyFont="1" applyFill="1" applyBorder="1" applyAlignment="1">
      <alignment horizontal="center" vertical="center"/>
    </xf>
    <xf numFmtId="0" fontId="11" fillId="0" borderId="13" xfId="46" applyFont="1" applyFill="1" applyBorder="1" applyAlignment="1">
      <alignment horizontal="center"/>
    </xf>
    <xf numFmtId="0" fontId="11" fillId="0" borderId="12" xfId="46" applyFont="1" applyFill="1" applyBorder="1" applyAlignment="1">
      <alignment horizontal="center"/>
    </xf>
    <xf numFmtId="0" fontId="11" fillId="0" borderId="15" xfId="46" applyFont="1" applyFill="1" applyBorder="1" applyAlignment="1">
      <alignment horizontal="center"/>
    </xf>
    <xf numFmtId="0" fontId="33" fillId="0" borderId="13" xfId="45" applyFont="1" applyFill="1" applyBorder="1" applyAlignment="1">
      <alignment horizontal="center" vertical="center" wrapText="1"/>
    </xf>
    <xf numFmtId="0" fontId="33" fillId="0" borderId="12" xfId="45" applyFont="1" applyFill="1" applyBorder="1" applyAlignment="1">
      <alignment horizontal="center" vertical="center" wrapText="1"/>
    </xf>
    <xf numFmtId="0" fontId="33" fillId="0" borderId="15" xfId="45" applyFont="1" applyFill="1" applyBorder="1" applyAlignment="1">
      <alignment horizontal="center" vertical="center" wrapText="1"/>
    </xf>
    <xf numFmtId="0" fontId="33" fillId="0" borderId="11" xfId="45" applyFont="1" applyFill="1" applyBorder="1" applyAlignment="1">
      <alignment horizontal="center" vertical="center" wrapText="1"/>
    </xf>
    <xf numFmtId="0" fontId="33" fillId="0" borderId="16" xfId="45" applyFont="1" applyFill="1" applyBorder="1" applyAlignment="1">
      <alignment horizontal="center" vertical="center" wrapText="1"/>
    </xf>
    <xf numFmtId="0" fontId="33" fillId="0" borderId="14" xfId="4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139"/>
  <sheetViews>
    <sheetView tabSelected="1" zoomScale="70" zoomScaleNormal="70" zoomScaleSheetLayoutView="80" workbookViewId="0">
      <selection activeCell="K17" sqref="K17"/>
    </sheetView>
  </sheetViews>
  <sheetFormatPr defaultRowHeight="15.75" x14ac:dyDescent="0.25"/>
  <cols>
    <col min="1" max="1" width="11.375" style="4" customWidth="1"/>
    <col min="2" max="2" width="32.625" style="4" customWidth="1"/>
    <col min="3" max="3" width="13.875" style="4" customWidth="1"/>
    <col min="4" max="4" width="15.375" style="4" customWidth="1"/>
    <col min="5" max="6" width="5.25" style="4" bestFit="1" customWidth="1"/>
    <col min="7" max="14" width="5.25" style="4" customWidth="1"/>
    <col min="15" max="24" width="6" style="4" customWidth="1"/>
    <col min="25" max="29" width="6" style="4" hidden="1" customWidth="1"/>
    <col min="30" max="34" width="6" style="4" customWidth="1"/>
    <col min="35" max="35" width="5.75" style="4" customWidth="1"/>
    <col min="36" max="36" width="16.125" style="4" customWidth="1"/>
    <col min="37" max="37" width="21.25" style="4" customWidth="1"/>
    <col min="38" max="38" width="12.625" style="4" customWidth="1"/>
    <col min="39" max="39" width="22.375" style="4" customWidth="1"/>
    <col min="40" max="40" width="10.875" style="4" customWidth="1"/>
    <col min="41" max="41" width="17.375" style="4" customWidth="1"/>
    <col min="42" max="43" width="4.125" style="4" customWidth="1"/>
    <col min="44" max="44" width="3.75" style="4" customWidth="1"/>
    <col min="45" max="45" width="3.875" style="4" customWidth="1"/>
    <col min="46" max="46" width="4.5" style="4" customWidth="1"/>
    <col min="47" max="47" width="5" style="4" customWidth="1"/>
    <col min="48" max="48" width="5.5" style="4" customWidth="1"/>
    <col min="49" max="49" width="5.75" style="4" customWidth="1"/>
    <col min="50" max="50" width="5.5" style="4" customWidth="1"/>
    <col min="51" max="52" width="5" style="4" customWidth="1"/>
    <col min="53" max="53" width="12.875" style="4" customWidth="1"/>
    <col min="54" max="63" width="5" style="4" customWidth="1"/>
    <col min="64" max="16384" width="9" style="4"/>
  </cols>
  <sheetData>
    <row r="1" spans="1:34" ht="18.75" x14ac:dyDescent="0.25">
      <c r="AH1" s="9" t="s">
        <v>37</v>
      </c>
    </row>
    <row r="2" spans="1:34" ht="18.75" x14ac:dyDescent="0.3">
      <c r="AH2" s="10" t="s">
        <v>0</v>
      </c>
    </row>
    <row r="3" spans="1:34" x14ac:dyDescent="0.25">
      <c r="AH3" s="19" t="s">
        <v>265</v>
      </c>
    </row>
    <row r="4" spans="1:34" x14ac:dyDescent="0.25">
      <c r="A4" s="28" t="s">
        <v>38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</row>
    <row r="6" spans="1:34" x14ac:dyDescent="0.25">
      <c r="A6" s="26" t="s">
        <v>130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</row>
    <row r="7" spans="1:34" x14ac:dyDescent="0.25">
      <c r="A7" s="27" t="s">
        <v>64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</row>
    <row r="8" spans="1:34" x14ac:dyDescent="0.25">
      <c r="A8" s="11"/>
      <c r="B8" s="11"/>
      <c r="C8" s="11"/>
      <c r="D8" s="11"/>
      <c r="E8" s="11"/>
      <c r="F8" s="11"/>
      <c r="G8" s="11"/>
      <c r="H8" s="11"/>
      <c r="I8" s="11"/>
      <c r="J8" s="18"/>
      <c r="K8" s="18"/>
      <c r="L8" s="18"/>
      <c r="M8" s="18"/>
      <c r="N8" s="18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ht="18.75" customHeight="1" x14ac:dyDescent="0.25">
      <c r="A9" s="25" t="s">
        <v>131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1"/>
    </row>
    <row r="11" spans="1:34" ht="15.75" customHeight="1" x14ac:dyDescent="0.25">
      <c r="A11" s="29" t="s">
        <v>10</v>
      </c>
      <c r="B11" s="29" t="s">
        <v>7</v>
      </c>
      <c r="C11" s="29" t="s">
        <v>3</v>
      </c>
      <c r="D11" s="29" t="s">
        <v>39</v>
      </c>
      <c r="E11" s="38" t="s">
        <v>267</v>
      </c>
      <c r="F11" s="39"/>
      <c r="G11" s="39"/>
      <c r="H11" s="39"/>
      <c r="I11" s="40"/>
      <c r="J11" s="35" t="s">
        <v>8</v>
      </c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7"/>
    </row>
    <row r="12" spans="1:34" ht="65.25" customHeight="1" x14ac:dyDescent="0.25">
      <c r="A12" s="29"/>
      <c r="B12" s="29"/>
      <c r="C12" s="29"/>
      <c r="D12" s="29"/>
      <c r="E12" s="41"/>
      <c r="F12" s="42"/>
      <c r="G12" s="42"/>
      <c r="H12" s="42"/>
      <c r="I12" s="43"/>
      <c r="J12" s="30" t="s">
        <v>266</v>
      </c>
      <c r="K12" s="30"/>
      <c r="L12" s="30"/>
      <c r="M12" s="30"/>
      <c r="N12" s="30"/>
      <c r="O12" s="30" t="s">
        <v>125</v>
      </c>
      <c r="P12" s="30"/>
      <c r="Q12" s="30"/>
      <c r="R12" s="30"/>
      <c r="S12" s="30"/>
      <c r="T12" s="30" t="s">
        <v>123</v>
      </c>
      <c r="U12" s="30"/>
      <c r="V12" s="30"/>
      <c r="W12" s="30"/>
      <c r="X12" s="30"/>
      <c r="Y12" s="32" t="s">
        <v>124</v>
      </c>
      <c r="Z12" s="33"/>
      <c r="AA12" s="33"/>
      <c r="AB12" s="33"/>
      <c r="AC12" s="34"/>
      <c r="AD12" s="29" t="s">
        <v>2</v>
      </c>
      <c r="AE12" s="29"/>
      <c r="AF12" s="29"/>
      <c r="AG12" s="29"/>
      <c r="AH12" s="29"/>
    </row>
    <row r="13" spans="1:34" ht="60.75" customHeight="1" x14ac:dyDescent="0.25">
      <c r="A13" s="29"/>
      <c r="B13" s="29"/>
      <c r="C13" s="29"/>
      <c r="D13" s="29"/>
      <c r="E13" s="30" t="s">
        <v>127</v>
      </c>
      <c r="F13" s="30"/>
      <c r="G13" s="30"/>
      <c r="H13" s="30"/>
      <c r="I13" s="30"/>
      <c r="J13" s="30" t="s">
        <v>127</v>
      </c>
      <c r="K13" s="30"/>
      <c r="L13" s="30"/>
      <c r="M13" s="30"/>
      <c r="N13" s="30"/>
      <c r="O13" s="30" t="s">
        <v>127</v>
      </c>
      <c r="P13" s="30"/>
      <c r="Q13" s="30"/>
      <c r="R13" s="30"/>
      <c r="S13" s="30"/>
      <c r="T13" s="30" t="s">
        <v>6</v>
      </c>
      <c r="U13" s="30"/>
      <c r="V13" s="30"/>
      <c r="W13" s="30"/>
      <c r="X13" s="30"/>
      <c r="Y13" s="32" t="s">
        <v>6</v>
      </c>
      <c r="Z13" s="33"/>
      <c r="AA13" s="33"/>
      <c r="AB13" s="33"/>
      <c r="AC13" s="34"/>
      <c r="AD13" s="30" t="s">
        <v>6</v>
      </c>
      <c r="AE13" s="30"/>
      <c r="AF13" s="30"/>
      <c r="AG13" s="30"/>
      <c r="AH13" s="30"/>
    </row>
    <row r="14" spans="1:34" ht="65.25" customHeight="1" x14ac:dyDescent="0.25">
      <c r="A14" s="29"/>
      <c r="B14" s="29"/>
      <c r="C14" s="29"/>
      <c r="D14" s="29"/>
      <c r="E14" s="3" t="s">
        <v>4</v>
      </c>
      <c r="F14" s="3" t="s">
        <v>5</v>
      </c>
      <c r="G14" s="3" t="s">
        <v>26</v>
      </c>
      <c r="H14" s="3" t="s">
        <v>1</v>
      </c>
      <c r="I14" s="3" t="s">
        <v>9</v>
      </c>
      <c r="J14" s="3" t="s">
        <v>4</v>
      </c>
      <c r="K14" s="3" t="s">
        <v>5</v>
      </c>
      <c r="L14" s="3" t="s">
        <v>26</v>
      </c>
      <c r="M14" s="3" t="s">
        <v>1</v>
      </c>
      <c r="N14" s="3" t="s">
        <v>9</v>
      </c>
      <c r="O14" s="3" t="s">
        <v>4</v>
      </c>
      <c r="P14" s="3" t="s">
        <v>5</v>
      </c>
      <c r="Q14" s="3" t="s">
        <v>26</v>
      </c>
      <c r="R14" s="3" t="s">
        <v>1</v>
      </c>
      <c r="S14" s="3" t="s">
        <v>9</v>
      </c>
      <c r="T14" s="3" t="s">
        <v>4</v>
      </c>
      <c r="U14" s="3" t="s">
        <v>5</v>
      </c>
      <c r="V14" s="3" t="s">
        <v>26</v>
      </c>
      <c r="W14" s="3" t="s">
        <v>1</v>
      </c>
      <c r="X14" s="3" t="s">
        <v>9</v>
      </c>
      <c r="Y14" s="3" t="s">
        <v>4</v>
      </c>
      <c r="Z14" s="3" t="s">
        <v>5</v>
      </c>
      <c r="AA14" s="3" t="s">
        <v>26</v>
      </c>
      <c r="AB14" s="3" t="s">
        <v>1</v>
      </c>
      <c r="AC14" s="3" t="s">
        <v>9</v>
      </c>
      <c r="AD14" s="3" t="s">
        <v>4</v>
      </c>
      <c r="AE14" s="3" t="s">
        <v>5</v>
      </c>
      <c r="AF14" s="3" t="s">
        <v>26</v>
      </c>
      <c r="AG14" s="3" t="s">
        <v>1</v>
      </c>
      <c r="AH14" s="3" t="s">
        <v>9</v>
      </c>
    </row>
    <row r="15" spans="1:34" x14ac:dyDescent="0.25">
      <c r="A15" s="8">
        <v>1</v>
      </c>
      <c r="B15" s="8">
        <v>2</v>
      </c>
      <c r="C15" s="8">
        <v>3</v>
      </c>
      <c r="D15" s="8">
        <v>4</v>
      </c>
      <c r="E15" s="5" t="s">
        <v>11</v>
      </c>
      <c r="F15" s="5" t="s">
        <v>12</v>
      </c>
      <c r="G15" s="5" t="s">
        <v>13</v>
      </c>
      <c r="H15" s="5" t="s">
        <v>14</v>
      </c>
      <c r="I15" s="5" t="s">
        <v>15</v>
      </c>
      <c r="J15" s="5" t="s">
        <v>16</v>
      </c>
      <c r="K15" s="5" t="s">
        <v>17</v>
      </c>
      <c r="L15" s="5" t="s">
        <v>18</v>
      </c>
      <c r="M15" s="5" t="s">
        <v>19</v>
      </c>
      <c r="N15" s="5" t="s">
        <v>20</v>
      </c>
      <c r="O15" s="5" t="s">
        <v>21</v>
      </c>
      <c r="P15" s="5" t="s">
        <v>22</v>
      </c>
      <c r="Q15" s="5" t="s">
        <v>23</v>
      </c>
      <c r="R15" s="5" t="s">
        <v>24</v>
      </c>
      <c r="S15" s="5" t="s">
        <v>25</v>
      </c>
      <c r="T15" s="5" t="s">
        <v>27</v>
      </c>
      <c r="U15" s="5" t="s">
        <v>28</v>
      </c>
      <c r="V15" s="5" t="s">
        <v>29</v>
      </c>
      <c r="W15" s="5" t="s">
        <v>30</v>
      </c>
      <c r="X15" s="5" t="s">
        <v>31</v>
      </c>
      <c r="Y15" s="5" t="s">
        <v>27</v>
      </c>
      <c r="Z15" s="5" t="s">
        <v>28</v>
      </c>
      <c r="AA15" s="5" t="s">
        <v>29</v>
      </c>
      <c r="AB15" s="5" t="s">
        <v>30</v>
      </c>
      <c r="AC15" s="5" t="s">
        <v>31</v>
      </c>
      <c r="AD15" s="5" t="s">
        <v>32</v>
      </c>
      <c r="AE15" s="5" t="s">
        <v>33</v>
      </c>
      <c r="AF15" s="5" t="s">
        <v>34</v>
      </c>
      <c r="AG15" s="5" t="s">
        <v>35</v>
      </c>
      <c r="AH15" s="5" t="s">
        <v>36</v>
      </c>
    </row>
    <row r="16" spans="1:34" ht="31.5" x14ac:dyDescent="0.25">
      <c r="A16" s="2" t="s">
        <v>66</v>
      </c>
      <c r="B16" s="12" t="s">
        <v>65</v>
      </c>
      <c r="C16" s="21" t="s">
        <v>268</v>
      </c>
      <c r="D16" s="20" t="s">
        <v>268</v>
      </c>
      <c r="E16" s="13">
        <f>SUM(E17,E18,E19,E20,E21,E22)</f>
        <v>0</v>
      </c>
      <c r="F16" s="13">
        <f t="shared" ref="F16:AH16" si="0">SUM(F17,F18,F19,F20,F21,F22)</f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>SUM(J17,J18,J19,J20,J21,J22)</f>
        <v>0</v>
      </c>
      <c r="K16" s="13">
        <f t="shared" ref="K16:N16" si="1">SUM(K17,K18,K19,K20,K21,K22)</f>
        <v>0</v>
      </c>
      <c r="L16" s="13">
        <f t="shared" si="1"/>
        <v>0</v>
      </c>
      <c r="M16" s="13">
        <f t="shared" si="1"/>
        <v>0</v>
      </c>
      <c r="N16" s="13">
        <f t="shared" si="1"/>
        <v>0</v>
      </c>
      <c r="O16" s="13">
        <f t="shared" si="0"/>
        <v>0</v>
      </c>
      <c r="P16" s="13">
        <f t="shared" si="0"/>
        <v>0</v>
      </c>
      <c r="Q16" s="13">
        <f t="shared" si="0"/>
        <v>0</v>
      </c>
      <c r="R16" s="13">
        <f t="shared" si="0"/>
        <v>0</v>
      </c>
      <c r="S16" s="13">
        <f t="shared" si="0"/>
        <v>1</v>
      </c>
      <c r="T16" s="13">
        <f t="shared" si="0"/>
        <v>1.03</v>
      </c>
      <c r="U16" s="13">
        <f t="shared" si="0"/>
        <v>0</v>
      </c>
      <c r="V16" s="13">
        <f t="shared" si="0"/>
        <v>0</v>
      </c>
      <c r="W16" s="13">
        <f t="shared" si="0"/>
        <v>0</v>
      </c>
      <c r="X16" s="13">
        <f t="shared" si="0"/>
        <v>23</v>
      </c>
      <c r="Y16" s="13" t="e">
        <f t="shared" si="0"/>
        <v>#REF!</v>
      </c>
      <c r="Z16" s="13" t="e">
        <f t="shared" si="0"/>
        <v>#REF!</v>
      </c>
      <c r="AA16" s="13" t="e">
        <f t="shared" si="0"/>
        <v>#REF!</v>
      </c>
      <c r="AB16" s="13" t="e">
        <f t="shared" si="0"/>
        <v>#REF!</v>
      </c>
      <c r="AC16" s="13" t="e">
        <f t="shared" si="0"/>
        <v>#REF!</v>
      </c>
      <c r="AD16" s="13">
        <f>SUM(AD17,AD18,AD19,AD20,AD21,AD22)</f>
        <v>1.03</v>
      </c>
      <c r="AE16" s="13">
        <f t="shared" si="0"/>
        <v>0</v>
      </c>
      <c r="AF16" s="13">
        <f t="shared" si="0"/>
        <v>0</v>
      </c>
      <c r="AG16" s="13">
        <f t="shared" si="0"/>
        <v>0</v>
      </c>
      <c r="AH16" s="13">
        <f t="shared" si="0"/>
        <v>24</v>
      </c>
    </row>
    <row r="17" spans="1:34" ht="31.5" x14ac:dyDescent="0.25">
      <c r="A17" s="7">
        <v>0.1</v>
      </c>
      <c r="B17" s="6" t="s">
        <v>67</v>
      </c>
      <c r="C17" s="7" t="s">
        <v>122</v>
      </c>
      <c r="D17" s="22" t="s">
        <v>268</v>
      </c>
      <c r="E17" s="13">
        <f t="shared" ref="E17:AH17" si="2">SUM(E24)</f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ref="J17:N17" si="3">SUM(J24)</f>
        <v>0</v>
      </c>
      <c r="K17" s="13">
        <f t="shared" si="3"/>
        <v>0</v>
      </c>
      <c r="L17" s="13">
        <f t="shared" si="3"/>
        <v>0</v>
      </c>
      <c r="M17" s="13">
        <f t="shared" si="3"/>
        <v>0</v>
      </c>
      <c r="N17" s="13">
        <f t="shared" si="3"/>
        <v>0</v>
      </c>
      <c r="O17" s="13">
        <f t="shared" si="2"/>
        <v>0</v>
      </c>
      <c r="P17" s="13">
        <f t="shared" si="2"/>
        <v>0</v>
      </c>
      <c r="Q17" s="13">
        <f t="shared" si="2"/>
        <v>0</v>
      </c>
      <c r="R17" s="13">
        <f t="shared" si="2"/>
        <v>0</v>
      </c>
      <c r="S17" s="13">
        <f t="shared" si="2"/>
        <v>0</v>
      </c>
      <c r="T17" s="13">
        <f t="shared" si="2"/>
        <v>0</v>
      </c>
      <c r="U17" s="13">
        <f t="shared" si="2"/>
        <v>0</v>
      </c>
      <c r="V17" s="13">
        <f t="shared" si="2"/>
        <v>0</v>
      </c>
      <c r="W17" s="13">
        <f t="shared" si="2"/>
        <v>0</v>
      </c>
      <c r="X17" s="13">
        <f t="shared" si="2"/>
        <v>0</v>
      </c>
      <c r="Y17" s="13">
        <f t="shared" si="2"/>
        <v>0</v>
      </c>
      <c r="Z17" s="13">
        <f t="shared" si="2"/>
        <v>0</v>
      </c>
      <c r="AA17" s="13">
        <f t="shared" si="2"/>
        <v>0</v>
      </c>
      <c r="AB17" s="13">
        <f t="shared" si="2"/>
        <v>0</v>
      </c>
      <c r="AC17" s="13">
        <f t="shared" si="2"/>
        <v>0</v>
      </c>
      <c r="AD17" s="13">
        <f t="shared" si="2"/>
        <v>0</v>
      </c>
      <c r="AE17" s="13">
        <f t="shared" si="2"/>
        <v>0</v>
      </c>
      <c r="AF17" s="13">
        <f t="shared" si="2"/>
        <v>0</v>
      </c>
      <c r="AG17" s="13">
        <f t="shared" si="2"/>
        <v>0</v>
      </c>
      <c r="AH17" s="13">
        <f t="shared" si="2"/>
        <v>0</v>
      </c>
    </row>
    <row r="18" spans="1:34" ht="31.5" x14ac:dyDescent="0.25">
      <c r="A18" s="7">
        <v>0.2</v>
      </c>
      <c r="B18" s="6" t="s">
        <v>68</v>
      </c>
      <c r="C18" s="7" t="s">
        <v>122</v>
      </c>
      <c r="D18" s="22" t="s">
        <v>268</v>
      </c>
      <c r="E18" s="13">
        <f t="shared" ref="E18:AH18" si="4">E44</f>
        <v>0</v>
      </c>
      <c r="F18" s="13">
        <f t="shared" si="4"/>
        <v>0</v>
      </c>
      <c r="G18" s="13">
        <f t="shared" si="4"/>
        <v>0</v>
      </c>
      <c r="H18" s="13">
        <f t="shared" si="4"/>
        <v>0</v>
      </c>
      <c r="I18" s="13">
        <f t="shared" si="4"/>
        <v>0</v>
      </c>
      <c r="J18" s="13">
        <f t="shared" ref="J18:N18" si="5">J44</f>
        <v>0</v>
      </c>
      <c r="K18" s="13">
        <f t="shared" si="5"/>
        <v>0</v>
      </c>
      <c r="L18" s="13">
        <f t="shared" si="5"/>
        <v>0</v>
      </c>
      <c r="M18" s="13">
        <f t="shared" si="5"/>
        <v>0</v>
      </c>
      <c r="N18" s="13">
        <f t="shared" si="5"/>
        <v>0</v>
      </c>
      <c r="O18" s="13">
        <f t="shared" si="4"/>
        <v>0</v>
      </c>
      <c r="P18" s="13">
        <f t="shared" si="4"/>
        <v>0</v>
      </c>
      <c r="Q18" s="13">
        <f t="shared" si="4"/>
        <v>0</v>
      </c>
      <c r="R18" s="13">
        <f t="shared" si="4"/>
        <v>0</v>
      </c>
      <c r="S18" s="13">
        <f t="shared" si="4"/>
        <v>1</v>
      </c>
      <c r="T18" s="13">
        <f t="shared" si="4"/>
        <v>1.03</v>
      </c>
      <c r="U18" s="13">
        <f t="shared" si="4"/>
        <v>0</v>
      </c>
      <c r="V18" s="13">
        <f t="shared" si="4"/>
        <v>0</v>
      </c>
      <c r="W18" s="13">
        <f t="shared" si="4"/>
        <v>0</v>
      </c>
      <c r="X18" s="13">
        <f t="shared" si="4"/>
        <v>23</v>
      </c>
      <c r="Y18" s="13" t="e">
        <f t="shared" si="4"/>
        <v>#REF!</v>
      </c>
      <c r="Z18" s="13" t="e">
        <f t="shared" si="4"/>
        <v>#REF!</v>
      </c>
      <c r="AA18" s="13" t="e">
        <f t="shared" si="4"/>
        <v>#REF!</v>
      </c>
      <c r="AB18" s="13" t="e">
        <f t="shared" si="4"/>
        <v>#REF!</v>
      </c>
      <c r="AC18" s="13" t="e">
        <f t="shared" si="4"/>
        <v>#REF!</v>
      </c>
      <c r="AD18" s="13">
        <f t="shared" si="4"/>
        <v>1.03</v>
      </c>
      <c r="AE18" s="13">
        <f t="shared" si="4"/>
        <v>0</v>
      </c>
      <c r="AF18" s="13">
        <f t="shared" si="4"/>
        <v>0</v>
      </c>
      <c r="AG18" s="13">
        <f t="shared" si="4"/>
        <v>0</v>
      </c>
      <c r="AH18" s="13">
        <f t="shared" si="4"/>
        <v>24</v>
      </c>
    </row>
    <row r="19" spans="1:34" ht="78.75" x14ac:dyDescent="0.25">
      <c r="A19" s="7">
        <v>0.3</v>
      </c>
      <c r="B19" s="6" t="s">
        <v>69</v>
      </c>
      <c r="C19" s="7" t="s">
        <v>122</v>
      </c>
      <c r="D19" s="22" t="s">
        <v>268</v>
      </c>
      <c r="E19" s="13">
        <f t="shared" ref="E19:AH19" si="6">E86</f>
        <v>0</v>
      </c>
      <c r="F19" s="13">
        <f t="shared" si="6"/>
        <v>0</v>
      </c>
      <c r="G19" s="13">
        <f t="shared" si="6"/>
        <v>0</v>
      </c>
      <c r="H19" s="13">
        <f t="shared" si="6"/>
        <v>0</v>
      </c>
      <c r="I19" s="13">
        <f t="shared" si="6"/>
        <v>0</v>
      </c>
      <c r="J19" s="13">
        <f t="shared" ref="J19:N19" si="7">J86</f>
        <v>0</v>
      </c>
      <c r="K19" s="13">
        <f t="shared" si="7"/>
        <v>0</v>
      </c>
      <c r="L19" s="13">
        <f t="shared" si="7"/>
        <v>0</v>
      </c>
      <c r="M19" s="13">
        <f t="shared" si="7"/>
        <v>0</v>
      </c>
      <c r="N19" s="13">
        <f t="shared" si="7"/>
        <v>0</v>
      </c>
      <c r="O19" s="13">
        <f t="shared" si="6"/>
        <v>0</v>
      </c>
      <c r="P19" s="13">
        <f t="shared" si="6"/>
        <v>0</v>
      </c>
      <c r="Q19" s="13">
        <f t="shared" si="6"/>
        <v>0</v>
      </c>
      <c r="R19" s="13">
        <f t="shared" si="6"/>
        <v>0</v>
      </c>
      <c r="S19" s="13">
        <f t="shared" si="6"/>
        <v>0</v>
      </c>
      <c r="T19" s="13">
        <f t="shared" si="6"/>
        <v>0</v>
      </c>
      <c r="U19" s="13">
        <f t="shared" si="6"/>
        <v>0</v>
      </c>
      <c r="V19" s="13">
        <f t="shared" si="6"/>
        <v>0</v>
      </c>
      <c r="W19" s="13">
        <f t="shared" si="6"/>
        <v>0</v>
      </c>
      <c r="X19" s="13">
        <f t="shared" si="6"/>
        <v>0</v>
      </c>
      <c r="Y19" s="13">
        <f t="shared" si="6"/>
        <v>0</v>
      </c>
      <c r="Z19" s="13">
        <f t="shared" si="6"/>
        <v>0</v>
      </c>
      <c r="AA19" s="13">
        <f t="shared" si="6"/>
        <v>0</v>
      </c>
      <c r="AB19" s="13">
        <f t="shared" si="6"/>
        <v>0</v>
      </c>
      <c r="AC19" s="13">
        <f t="shared" si="6"/>
        <v>0</v>
      </c>
      <c r="AD19" s="13">
        <f t="shared" si="6"/>
        <v>0</v>
      </c>
      <c r="AE19" s="13">
        <f t="shared" si="6"/>
        <v>0</v>
      </c>
      <c r="AF19" s="13">
        <f t="shared" si="6"/>
        <v>0</v>
      </c>
      <c r="AG19" s="13">
        <f t="shared" si="6"/>
        <v>0</v>
      </c>
      <c r="AH19" s="13">
        <f t="shared" si="6"/>
        <v>0</v>
      </c>
    </row>
    <row r="20" spans="1:34" ht="47.25" x14ac:dyDescent="0.25">
      <c r="A20" s="7">
        <v>0.4</v>
      </c>
      <c r="B20" s="6" t="s">
        <v>70</v>
      </c>
      <c r="C20" s="7" t="s">
        <v>122</v>
      </c>
      <c r="D20" s="22" t="s">
        <v>268</v>
      </c>
      <c r="E20" s="13">
        <f t="shared" ref="E20:AH20" si="8">E94</f>
        <v>0</v>
      </c>
      <c r="F20" s="13">
        <f t="shared" si="8"/>
        <v>0</v>
      </c>
      <c r="G20" s="13">
        <f t="shared" si="8"/>
        <v>0</v>
      </c>
      <c r="H20" s="13">
        <f t="shared" si="8"/>
        <v>0</v>
      </c>
      <c r="I20" s="13">
        <f t="shared" si="8"/>
        <v>0</v>
      </c>
      <c r="J20" s="13">
        <f t="shared" ref="J20:N20" si="9">J94</f>
        <v>0</v>
      </c>
      <c r="K20" s="13">
        <f t="shared" si="9"/>
        <v>0</v>
      </c>
      <c r="L20" s="13">
        <f t="shared" si="9"/>
        <v>0</v>
      </c>
      <c r="M20" s="13">
        <f t="shared" si="9"/>
        <v>0</v>
      </c>
      <c r="N20" s="13">
        <f t="shared" si="9"/>
        <v>0</v>
      </c>
      <c r="O20" s="13">
        <f t="shared" si="8"/>
        <v>0</v>
      </c>
      <c r="P20" s="13">
        <f t="shared" si="8"/>
        <v>0</v>
      </c>
      <c r="Q20" s="13">
        <f t="shared" si="8"/>
        <v>0</v>
      </c>
      <c r="R20" s="13">
        <f t="shared" si="8"/>
        <v>0</v>
      </c>
      <c r="S20" s="13">
        <f t="shared" si="8"/>
        <v>0</v>
      </c>
      <c r="T20" s="13">
        <f t="shared" si="8"/>
        <v>0</v>
      </c>
      <c r="U20" s="13">
        <f t="shared" si="8"/>
        <v>0</v>
      </c>
      <c r="V20" s="13">
        <f t="shared" si="8"/>
        <v>0</v>
      </c>
      <c r="W20" s="13">
        <f t="shared" si="8"/>
        <v>0</v>
      </c>
      <c r="X20" s="13">
        <f t="shared" si="8"/>
        <v>0</v>
      </c>
      <c r="Y20" s="13">
        <f t="shared" si="8"/>
        <v>0</v>
      </c>
      <c r="Z20" s="13">
        <f t="shared" si="8"/>
        <v>0</v>
      </c>
      <c r="AA20" s="13">
        <f t="shared" si="8"/>
        <v>0</v>
      </c>
      <c r="AB20" s="13">
        <f t="shared" si="8"/>
        <v>0</v>
      </c>
      <c r="AC20" s="13">
        <f t="shared" si="8"/>
        <v>0</v>
      </c>
      <c r="AD20" s="13">
        <f t="shared" si="8"/>
        <v>0</v>
      </c>
      <c r="AE20" s="13">
        <f t="shared" si="8"/>
        <v>0</v>
      </c>
      <c r="AF20" s="13">
        <f t="shared" si="8"/>
        <v>0</v>
      </c>
      <c r="AG20" s="13">
        <f t="shared" si="8"/>
        <v>0</v>
      </c>
      <c r="AH20" s="13">
        <f t="shared" si="8"/>
        <v>0</v>
      </c>
    </row>
    <row r="21" spans="1:34" ht="47.25" x14ac:dyDescent="0.25">
      <c r="A21" s="7">
        <v>0.5</v>
      </c>
      <c r="B21" s="6" t="s">
        <v>71</v>
      </c>
      <c r="C21" s="7" t="s">
        <v>122</v>
      </c>
      <c r="D21" s="22" t="s">
        <v>268</v>
      </c>
      <c r="E21" s="13">
        <f t="shared" ref="E21:AH21" si="10">E95</f>
        <v>0</v>
      </c>
      <c r="F21" s="13">
        <f t="shared" si="10"/>
        <v>0</v>
      </c>
      <c r="G21" s="13">
        <f t="shared" si="10"/>
        <v>0</v>
      </c>
      <c r="H21" s="13">
        <f t="shared" si="10"/>
        <v>0</v>
      </c>
      <c r="I21" s="13">
        <f t="shared" si="10"/>
        <v>0</v>
      </c>
      <c r="J21" s="13">
        <f t="shared" ref="J21:N21" si="11">J95</f>
        <v>0</v>
      </c>
      <c r="K21" s="13">
        <f t="shared" si="11"/>
        <v>0</v>
      </c>
      <c r="L21" s="13">
        <f t="shared" si="11"/>
        <v>0</v>
      </c>
      <c r="M21" s="13">
        <f t="shared" si="11"/>
        <v>0</v>
      </c>
      <c r="N21" s="13">
        <f t="shared" si="11"/>
        <v>0</v>
      </c>
      <c r="O21" s="13">
        <f t="shared" si="10"/>
        <v>0</v>
      </c>
      <c r="P21" s="13">
        <f t="shared" si="10"/>
        <v>0</v>
      </c>
      <c r="Q21" s="13">
        <f t="shared" si="10"/>
        <v>0</v>
      </c>
      <c r="R21" s="13">
        <f t="shared" si="10"/>
        <v>0</v>
      </c>
      <c r="S21" s="13">
        <f t="shared" si="10"/>
        <v>0</v>
      </c>
      <c r="T21" s="13">
        <f t="shared" si="10"/>
        <v>0</v>
      </c>
      <c r="U21" s="13">
        <f t="shared" si="10"/>
        <v>0</v>
      </c>
      <c r="V21" s="13">
        <f t="shared" si="10"/>
        <v>0</v>
      </c>
      <c r="W21" s="13">
        <f t="shared" si="10"/>
        <v>0</v>
      </c>
      <c r="X21" s="13">
        <f t="shared" si="10"/>
        <v>0</v>
      </c>
      <c r="Y21" s="13">
        <f t="shared" si="10"/>
        <v>0</v>
      </c>
      <c r="Z21" s="13">
        <f t="shared" si="10"/>
        <v>0</v>
      </c>
      <c r="AA21" s="13">
        <f t="shared" si="10"/>
        <v>0</v>
      </c>
      <c r="AB21" s="13">
        <f t="shared" si="10"/>
        <v>0</v>
      </c>
      <c r="AC21" s="13">
        <f t="shared" si="10"/>
        <v>0</v>
      </c>
      <c r="AD21" s="13">
        <f t="shared" si="10"/>
        <v>0</v>
      </c>
      <c r="AE21" s="13">
        <f t="shared" si="10"/>
        <v>0</v>
      </c>
      <c r="AF21" s="13">
        <f t="shared" si="10"/>
        <v>0</v>
      </c>
      <c r="AG21" s="13">
        <f t="shared" si="10"/>
        <v>0</v>
      </c>
      <c r="AH21" s="13">
        <f t="shared" si="10"/>
        <v>0</v>
      </c>
    </row>
    <row r="22" spans="1:34" ht="31.5" x14ac:dyDescent="0.25">
      <c r="A22" s="7">
        <v>0.6</v>
      </c>
      <c r="B22" s="6" t="s">
        <v>72</v>
      </c>
      <c r="C22" s="7" t="s">
        <v>122</v>
      </c>
      <c r="D22" s="22" t="s">
        <v>268</v>
      </c>
      <c r="E22" s="13">
        <f t="shared" ref="E22:AH22" si="12">E96</f>
        <v>0</v>
      </c>
      <c r="F22" s="13">
        <f t="shared" si="12"/>
        <v>0</v>
      </c>
      <c r="G22" s="13">
        <f t="shared" si="12"/>
        <v>0</v>
      </c>
      <c r="H22" s="13">
        <f t="shared" si="12"/>
        <v>0</v>
      </c>
      <c r="I22" s="13">
        <f t="shared" si="12"/>
        <v>0</v>
      </c>
      <c r="J22" s="13">
        <f t="shared" ref="J22:N22" si="13">J96</f>
        <v>0</v>
      </c>
      <c r="K22" s="13">
        <f t="shared" si="13"/>
        <v>0</v>
      </c>
      <c r="L22" s="13">
        <f t="shared" si="13"/>
        <v>0</v>
      </c>
      <c r="M22" s="13">
        <f t="shared" si="13"/>
        <v>0</v>
      </c>
      <c r="N22" s="13">
        <f t="shared" si="13"/>
        <v>0</v>
      </c>
      <c r="O22" s="13">
        <f t="shared" si="12"/>
        <v>0</v>
      </c>
      <c r="P22" s="13">
        <f t="shared" si="12"/>
        <v>0</v>
      </c>
      <c r="Q22" s="13">
        <f t="shared" si="12"/>
        <v>0</v>
      </c>
      <c r="R22" s="13">
        <f t="shared" si="12"/>
        <v>0</v>
      </c>
      <c r="S22" s="13">
        <f t="shared" si="12"/>
        <v>0</v>
      </c>
      <c r="T22" s="13">
        <f t="shared" si="12"/>
        <v>0</v>
      </c>
      <c r="U22" s="13">
        <f t="shared" si="12"/>
        <v>0</v>
      </c>
      <c r="V22" s="13">
        <f t="shared" si="12"/>
        <v>0</v>
      </c>
      <c r="W22" s="13">
        <f t="shared" si="12"/>
        <v>0</v>
      </c>
      <c r="X22" s="13">
        <f t="shared" si="12"/>
        <v>0</v>
      </c>
      <c r="Y22" s="13">
        <f t="shared" si="12"/>
        <v>0</v>
      </c>
      <c r="Z22" s="13">
        <f t="shared" si="12"/>
        <v>0</v>
      </c>
      <c r="AA22" s="13">
        <f t="shared" si="12"/>
        <v>0</v>
      </c>
      <c r="AB22" s="13">
        <f t="shared" si="12"/>
        <v>0</v>
      </c>
      <c r="AC22" s="13">
        <f t="shared" si="12"/>
        <v>0</v>
      </c>
      <c r="AD22" s="13">
        <f t="shared" si="12"/>
        <v>0</v>
      </c>
      <c r="AE22" s="13">
        <f t="shared" si="12"/>
        <v>0</v>
      </c>
      <c r="AF22" s="13">
        <f t="shared" si="12"/>
        <v>0</v>
      </c>
      <c r="AG22" s="13">
        <f t="shared" si="12"/>
        <v>0</v>
      </c>
      <c r="AH22" s="13">
        <f t="shared" si="12"/>
        <v>0</v>
      </c>
    </row>
    <row r="23" spans="1:34" x14ac:dyDescent="0.25">
      <c r="A23" s="14">
        <v>1</v>
      </c>
      <c r="B23" s="12" t="s">
        <v>73</v>
      </c>
      <c r="C23" s="7"/>
      <c r="D23" s="22" t="s">
        <v>268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</row>
    <row r="24" spans="1:34" ht="31.5" x14ac:dyDescent="0.25">
      <c r="A24" s="14">
        <v>1.1000000000000001</v>
      </c>
      <c r="B24" s="6" t="s">
        <v>74</v>
      </c>
      <c r="C24" s="7" t="s">
        <v>122</v>
      </c>
      <c r="D24" s="22" t="s">
        <v>268</v>
      </c>
      <c r="E24" s="13">
        <f t="shared" ref="E24:AH24" si="14">E25+E29+E32+E41</f>
        <v>0</v>
      </c>
      <c r="F24" s="13">
        <f t="shared" si="14"/>
        <v>0</v>
      </c>
      <c r="G24" s="13">
        <f t="shared" si="14"/>
        <v>0</v>
      </c>
      <c r="H24" s="13">
        <f t="shared" si="14"/>
        <v>0</v>
      </c>
      <c r="I24" s="13">
        <f t="shared" si="14"/>
        <v>0</v>
      </c>
      <c r="J24" s="13">
        <f t="shared" ref="J24:N24" si="15">J25+J29+J32+J41</f>
        <v>0</v>
      </c>
      <c r="K24" s="13">
        <f t="shared" si="15"/>
        <v>0</v>
      </c>
      <c r="L24" s="13">
        <f t="shared" si="15"/>
        <v>0</v>
      </c>
      <c r="M24" s="13">
        <f t="shared" si="15"/>
        <v>0</v>
      </c>
      <c r="N24" s="13">
        <f t="shared" si="15"/>
        <v>0</v>
      </c>
      <c r="O24" s="13">
        <f t="shared" si="14"/>
        <v>0</v>
      </c>
      <c r="P24" s="13">
        <f t="shared" si="14"/>
        <v>0</v>
      </c>
      <c r="Q24" s="13">
        <f t="shared" si="14"/>
        <v>0</v>
      </c>
      <c r="R24" s="13">
        <f t="shared" si="14"/>
        <v>0</v>
      </c>
      <c r="S24" s="13">
        <f t="shared" si="14"/>
        <v>0</v>
      </c>
      <c r="T24" s="13">
        <f t="shared" si="14"/>
        <v>0</v>
      </c>
      <c r="U24" s="13">
        <f t="shared" si="14"/>
        <v>0</v>
      </c>
      <c r="V24" s="13">
        <f t="shared" si="14"/>
        <v>0</v>
      </c>
      <c r="W24" s="13">
        <f t="shared" si="14"/>
        <v>0</v>
      </c>
      <c r="X24" s="13">
        <f t="shared" si="14"/>
        <v>0</v>
      </c>
      <c r="Y24" s="13">
        <f t="shared" si="14"/>
        <v>0</v>
      </c>
      <c r="Z24" s="13">
        <f t="shared" si="14"/>
        <v>0</v>
      </c>
      <c r="AA24" s="13">
        <f t="shared" si="14"/>
        <v>0</v>
      </c>
      <c r="AB24" s="13">
        <f t="shared" si="14"/>
        <v>0</v>
      </c>
      <c r="AC24" s="13">
        <f t="shared" si="14"/>
        <v>0</v>
      </c>
      <c r="AD24" s="13">
        <f t="shared" si="14"/>
        <v>0</v>
      </c>
      <c r="AE24" s="13">
        <f t="shared" si="14"/>
        <v>0</v>
      </c>
      <c r="AF24" s="13">
        <f t="shared" si="14"/>
        <v>0</v>
      </c>
      <c r="AG24" s="13">
        <f t="shared" si="14"/>
        <v>0</v>
      </c>
      <c r="AH24" s="13">
        <f t="shared" si="14"/>
        <v>0</v>
      </c>
    </row>
    <row r="25" spans="1:34" ht="47.25" x14ac:dyDescent="0.25">
      <c r="A25" s="15" t="s">
        <v>41</v>
      </c>
      <c r="B25" s="6" t="s">
        <v>75</v>
      </c>
      <c r="C25" s="7" t="s">
        <v>122</v>
      </c>
      <c r="D25" s="22" t="s">
        <v>268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</row>
    <row r="26" spans="1:34" ht="78.75" x14ac:dyDescent="0.25">
      <c r="A26" s="15" t="s">
        <v>49</v>
      </c>
      <c r="B26" s="6" t="s">
        <v>76</v>
      </c>
      <c r="C26" s="7" t="s">
        <v>122</v>
      </c>
      <c r="D26" s="22" t="s">
        <v>268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</row>
    <row r="27" spans="1:34" ht="78.75" x14ac:dyDescent="0.25">
      <c r="A27" s="15" t="s">
        <v>50</v>
      </c>
      <c r="B27" s="6" t="s">
        <v>77</v>
      </c>
      <c r="C27" s="7" t="s">
        <v>122</v>
      </c>
      <c r="D27" s="22" t="s">
        <v>268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</row>
    <row r="28" spans="1:34" ht="63" x14ac:dyDescent="0.25">
      <c r="A28" s="2" t="s">
        <v>51</v>
      </c>
      <c r="B28" s="6" t="s">
        <v>78</v>
      </c>
      <c r="C28" s="7" t="s">
        <v>122</v>
      </c>
      <c r="D28" s="22" t="s">
        <v>268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</row>
    <row r="29" spans="1:34" ht="47.25" x14ac:dyDescent="0.25">
      <c r="A29" s="2" t="s">
        <v>42</v>
      </c>
      <c r="B29" s="6" t="s">
        <v>79</v>
      </c>
      <c r="C29" s="7" t="s">
        <v>122</v>
      </c>
      <c r="D29" s="22" t="s">
        <v>268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78.75" x14ac:dyDescent="0.25">
      <c r="A30" s="2" t="s">
        <v>52</v>
      </c>
      <c r="B30" s="6" t="s">
        <v>80</v>
      </c>
      <c r="C30" s="7" t="s">
        <v>122</v>
      </c>
      <c r="D30" s="22" t="s">
        <v>268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</row>
    <row r="31" spans="1:34" ht="47.25" x14ac:dyDescent="0.25">
      <c r="A31" s="2" t="s">
        <v>53</v>
      </c>
      <c r="B31" s="6" t="s">
        <v>81</v>
      </c>
      <c r="C31" s="7" t="s">
        <v>122</v>
      </c>
      <c r="D31" s="22" t="s">
        <v>268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</row>
    <row r="32" spans="1:34" ht="63" x14ac:dyDescent="0.25">
      <c r="A32" s="2" t="s">
        <v>43</v>
      </c>
      <c r="B32" s="6" t="s">
        <v>82</v>
      </c>
      <c r="C32" s="7" t="s">
        <v>122</v>
      </c>
      <c r="D32" s="22" t="s">
        <v>268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</row>
    <row r="33" spans="1:34" ht="47.25" x14ac:dyDescent="0.25">
      <c r="A33" s="2" t="s">
        <v>54</v>
      </c>
      <c r="B33" s="6" t="s">
        <v>83</v>
      </c>
      <c r="C33" s="7" t="s">
        <v>122</v>
      </c>
      <c r="D33" s="22" t="s">
        <v>268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</row>
    <row r="34" spans="1:34" ht="141.75" x14ac:dyDescent="0.25">
      <c r="A34" s="2" t="s">
        <v>54</v>
      </c>
      <c r="B34" s="6" t="s">
        <v>84</v>
      </c>
      <c r="C34" s="7" t="s">
        <v>122</v>
      </c>
      <c r="D34" s="22" t="s">
        <v>268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</row>
    <row r="35" spans="1:34" ht="126" x14ac:dyDescent="0.25">
      <c r="A35" s="2" t="s">
        <v>54</v>
      </c>
      <c r="B35" s="6" t="s">
        <v>85</v>
      </c>
      <c r="C35" s="7" t="s">
        <v>122</v>
      </c>
      <c r="D35" s="22" t="s">
        <v>268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</row>
    <row r="36" spans="1:34" ht="126" x14ac:dyDescent="0.25">
      <c r="A36" s="2" t="s">
        <v>54</v>
      </c>
      <c r="B36" s="6" t="s">
        <v>86</v>
      </c>
      <c r="C36" s="7" t="s">
        <v>122</v>
      </c>
      <c r="D36" s="22" t="s">
        <v>268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</row>
    <row r="37" spans="1:34" ht="47.25" x14ac:dyDescent="0.25">
      <c r="A37" s="2" t="s">
        <v>55</v>
      </c>
      <c r="B37" s="6" t="s">
        <v>83</v>
      </c>
      <c r="C37" s="7" t="s">
        <v>122</v>
      </c>
      <c r="D37" s="22" t="s">
        <v>268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</row>
    <row r="38" spans="1:34" ht="141.75" x14ac:dyDescent="0.25">
      <c r="A38" s="2" t="s">
        <v>55</v>
      </c>
      <c r="B38" s="6" t="s">
        <v>84</v>
      </c>
      <c r="C38" s="7" t="s">
        <v>122</v>
      </c>
      <c r="D38" s="22" t="s">
        <v>268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</row>
    <row r="39" spans="1:34" ht="126" x14ac:dyDescent="0.25">
      <c r="A39" s="2" t="s">
        <v>55</v>
      </c>
      <c r="B39" s="6" t="s">
        <v>85</v>
      </c>
      <c r="C39" s="7" t="s">
        <v>122</v>
      </c>
      <c r="D39" s="22" t="s">
        <v>268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</row>
    <row r="40" spans="1:34" ht="126" x14ac:dyDescent="0.25">
      <c r="A40" s="2" t="s">
        <v>55</v>
      </c>
      <c r="B40" s="6" t="s">
        <v>87</v>
      </c>
      <c r="C40" s="7" t="s">
        <v>122</v>
      </c>
      <c r="D40" s="22" t="s">
        <v>268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</row>
    <row r="41" spans="1:34" ht="110.25" x14ac:dyDescent="0.25">
      <c r="A41" s="2" t="s">
        <v>44</v>
      </c>
      <c r="B41" s="6" t="s">
        <v>88</v>
      </c>
      <c r="C41" s="7" t="s">
        <v>122</v>
      </c>
      <c r="D41" s="22" t="s">
        <v>268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94.5" x14ac:dyDescent="0.25">
      <c r="A42" s="2" t="s">
        <v>56</v>
      </c>
      <c r="B42" s="6" t="s">
        <v>89</v>
      </c>
      <c r="C42" s="7" t="s">
        <v>122</v>
      </c>
      <c r="D42" s="22" t="s">
        <v>268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</row>
    <row r="43" spans="1:34" ht="94.5" x14ac:dyDescent="0.25">
      <c r="A43" s="2" t="s">
        <v>57</v>
      </c>
      <c r="B43" s="6" t="s">
        <v>90</v>
      </c>
      <c r="C43" s="7" t="s">
        <v>122</v>
      </c>
      <c r="D43" s="22" t="s">
        <v>268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</row>
    <row r="44" spans="1:34" ht="47.25" x14ac:dyDescent="0.25">
      <c r="A44" s="2" t="s">
        <v>40</v>
      </c>
      <c r="B44" s="6" t="s">
        <v>91</v>
      </c>
      <c r="C44" s="7" t="s">
        <v>122</v>
      </c>
      <c r="D44" s="22" t="s">
        <v>268</v>
      </c>
      <c r="E44" s="13">
        <f t="shared" ref="E44:AH44" si="16">E45+E64+E74+E75</f>
        <v>0</v>
      </c>
      <c r="F44" s="13">
        <f t="shared" si="16"/>
        <v>0</v>
      </c>
      <c r="G44" s="13">
        <f t="shared" si="16"/>
        <v>0</v>
      </c>
      <c r="H44" s="13">
        <f t="shared" si="16"/>
        <v>0</v>
      </c>
      <c r="I44" s="13">
        <f t="shared" si="16"/>
        <v>0</v>
      </c>
      <c r="J44" s="13">
        <f t="shared" si="16"/>
        <v>0</v>
      </c>
      <c r="K44" s="13">
        <f t="shared" si="16"/>
        <v>0</v>
      </c>
      <c r="L44" s="13">
        <f t="shared" si="16"/>
        <v>0</v>
      </c>
      <c r="M44" s="13">
        <f t="shared" si="16"/>
        <v>0</v>
      </c>
      <c r="N44" s="13">
        <f t="shared" si="16"/>
        <v>0</v>
      </c>
      <c r="O44" s="13">
        <f t="shared" si="16"/>
        <v>0</v>
      </c>
      <c r="P44" s="13">
        <f t="shared" si="16"/>
        <v>0</v>
      </c>
      <c r="Q44" s="13">
        <f t="shared" si="16"/>
        <v>0</v>
      </c>
      <c r="R44" s="13">
        <f t="shared" si="16"/>
        <v>0</v>
      </c>
      <c r="S44" s="13">
        <f t="shared" si="16"/>
        <v>1</v>
      </c>
      <c r="T44" s="13">
        <f t="shared" si="16"/>
        <v>1.03</v>
      </c>
      <c r="U44" s="13">
        <f t="shared" si="16"/>
        <v>0</v>
      </c>
      <c r="V44" s="13">
        <f t="shared" si="16"/>
        <v>0</v>
      </c>
      <c r="W44" s="13">
        <f t="shared" si="16"/>
        <v>0</v>
      </c>
      <c r="X44" s="13">
        <f t="shared" si="16"/>
        <v>23</v>
      </c>
      <c r="Y44" s="13" t="e">
        <f t="shared" si="16"/>
        <v>#REF!</v>
      </c>
      <c r="Z44" s="13" t="e">
        <f t="shared" si="16"/>
        <v>#REF!</v>
      </c>
      <c r="AA44" s="13" t="e">
        <f t="shared" si="16"/>
        <v>#REF!</v>
      </c>
      <c r="AB44" s="13" t="e">
        <f t="shared" si="16"/>
        <v>#REF!</v>
      </c>
      <c r="AC44" s="13" t="e">
        <f t="shared" si="16"/>
        <v>#REF!</v>
      </c>
      <c r="AD44" s="13">
        <f t="shared" si="16"/>
        <v>1.03</v>
      </c>
      <c r="AE44" s="13">
        <f t="shared" si="16"/>
        <v>0</v>
      </c>
      <c r="AF44" s="13">
        <f t="shared" si="16"/>
        <v>0</v>
      </c>
      <c r="AG44" s="13">
        <f t="shared" si="16"/>
        <v>0</v>
      </c>
      <c r="AH44" s="13">
        <f t="shared" si="16"/>
        <v>24</v>
      </c>
    </row>
    <row r="45" spans="1:34" ht="78.75" x14ac:dyDescent="0.25">
      <c r="A45" s="2" t="s">
        <v>45</v>
      </c>
      <c r="B45" s="6" t="s">
        <v>92</v>
      </c>
      <c r="C45" s="7" t="s">
        <v>122</v>
      </c>
      <c r="D45" s="22" t="s">
        <v>268</v>
      </c>
      <c r="E45" s="13">
        <f t="shared" ref="E45:AH45" si="17">SUM(E46,E47)</f>
        <v>0</v>
      </c>
      <c r="F45" s="13">
        <f t="shared" si="17"/>
        <v>0</v>
      </c>
      <c r="G45" s="13">
        <f t="shared" si="17"/>
        <v>0</v>
      </c>
      <c r="H45" s="13">
        <f t="shared" si="17"/>
        <v>0</v>
      </c>
      <c r="I45" s="13">
        <f t="shared" si="17"/>
        <v>0</v>
      </c>
      <c r="J45" s="13">
        <f t="shared" ref="J45:N45" si="18">SUM(J46,J47)</f>
        <v>0</v>
      </c>
      <c r="K45" s="13">
        <f t="shared" si="18"/>
        <v>0</v>
      </c>
      <c r="L45" s="13">
        <f t="shared" si="18"/>
        <v>0</v>
      </c>
      <c r="M45" s="13">
        <f t="shared" si="18"/>
        <v>0</v>
      </c>
      <c r="N45" s="13">
        <f t="shared" si="18"/>
        <v>0</v>
      </c>
      <c r="O45" s="13">
        <f t="shared" si="17"/>
        <v>0</v>
      </c>
      <c r="P45" s="13">
        <f t="shared" si="17"/>
        <v>0</v>
      </c>
      <c r="Q45" s="13">
        <f t="shared" si="17"/>
        <v>0</v>
      </c>
      <c r="R45" s="13">
        <f t="shared" si="17"/>
        <v>0</v>
      </c>
      <c r="S45" s="13">
        <f t="shared" si="17"/>
        <v>1</v>
      </c>
      <c r="T45" s="13">
        <f>SUM(T46)</f>
        <v>1.03</v>
      </c>
      <c r="U45" s="13">
        <f t="shared" si="17"/>
        <v>0</v>
      </c>
      <c r="V45" s="13">
        <f t="shared" si="17"/>
        <v>0</v>
      </c>
      <c r="W45" s="13">
        <f t="shared" si="17"/>
        <v>0</v>
      </c>
      <c r="X45" s="13">
        <f t="shared" si="17"/>
        <v>23</v>
      </c>
      <c r="Y45" s="13">
        <f t="shared" si="17"/>
        <v>0</v>
      </c>
      <c r="Z45" s="13">
        <f t="shared" si="17"/>
        <v>0</v>
      </c>
      <c r="AA45" s="13">
        <f t="shared" si="17"/>
        <v>0</v>
      </c>
      <c r="AB45" s="13">
        <f t="shared" si="17"/>
        <v>0</v>
      </c>
      <c r="AC45" s="13">
        <f t="shared" si="17"/>
        <v>0</v>
      </c>
      <c r="AD45" s="13">
        <f>SUM(AD46)</f>
        <v>1.03</v>
      </c>
      <c r="AE45" s="13">
        <f t="shared" si="17"/>
        <v>0</v>
      </c>
      <c r="AF45" s="13">
        <f t="shared" si="17"/>
        <v>0</v>
      </c>
      <c r="AG45" s="13">
        <f t="shared" si="17"/>
        <v>0</v>
      </c>
      <c r="AH45" s="13">
        <f t="shared" si="17"/>
        <v>24</v>
      </c>
    </row>
    <row r="46" spans="1:34" ht="47.25" x14ac:dyDescent="0.25">
      <c r="A46" s="2" t="s">
        <v>58</v>
      </c>
      <c r="B46" s="6" t="s">
        <v>93</v>
      </c>
      <c r="C46" s="7" t="s">
        <v>122</v>
      </c>
      <c r="D46" s="22" t="s">
        <v>268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f>+T47</f>
        <v>1.03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f>+AD47</f>
        <v>1.03</v>
      </c>
      <c r="AE46" s="13">
        <v>0</v>
      </c>
      <c r="AF46" s="13">
        <v>0</v>
      </c>
      <c r="AG46" s="13">
        <v>0</v>
      </c>
      <c r="AH46" s="13">
        <v>0</v>
      </c>
    </row>
    <row r="47" spans="1:34" ht="78.75" x14ac:dyDescent="0.25">
      <c r="A47" s="2" t="s">
        <v>59</v>
      </c>
      <c r="B47" s="6" t="s">
        <v>94</v>
      </c>
      <c r="C47" s="7" t="s">
        <v>122</v>
      </c>
      <c r="D47" s="22" t="s">
        <v>268</v>
      </c>
      <c r="E47" s="13">
        <f>SUM(E48:E63)</f>
        <v>0</v>
      </c>
      <c r="F47" s="13">
        <f t="shared" ref="F47:AH47" si="19">SUM(F48:F63)</f>
        <v>0</v>
      </c>
      <c r="G47" s="13">
        <f t="shared" si="19"/>
        <v>0</v>
      </c>
      <c r="H47" s="13">
        <f t="shared" si="19"/>
        <v>0</v>
      </c>
      <c r="I47" s="13">
        <f t="shared" si="19"/>
        <v>0</v>
      </c>
      <c r="J47" s="13">
        <f>SUM(J48:J63)</f>
        <v>0</v>
      </c>
      <c r="K47" s="13">
        <f t="shared" ref="K47:N47" si="20">SUM(K48:K63)</f>
        <v>0</v>
      </c>
      <c r="L47" s="13">
        <f t="shared" si="20"/>
        <v>0</v>
      </c>
      <c r="M47" s="13">
        <f t="shared" si="20"/>
        <v>0</v>
      </c>
      <c r="N47" s="13">
        <f t="shared" si="20"/>
        <v>0</v>
      </c>
      <c r="O47" s="13">
        <f t="shared" si="19"/>
        <v>0</v>
      </c>
      <c r="P47" s="13">
        <f t="shared" si="19"/>
        <v>0</v>
      </c>
      <c r="Q47" s="13">
        <f t="shared" si="19"/>
        <v>0</v>
      </c>
      <c r="R47" s="13">
        <f t="shared" si="19"/>
        <v>0</v>
      </c>
      <c r="S47" s="13">
        <f t="shared" si="19"/>
        <v>1</v>
      </c>
      <c r="T47" s="13">
        <f t="shared" si="19"/>
        <v>1.03</v>
      </c>
      <c r="U47" s="13">
        <f t="shared" si="19"/>
        <v>0</v>
      </c>
      <c r="V47" s="13">
        <f t="shared" si="19"/>
        <v>0</v>
      </c>
      <c r="W47" s="13">
        <f t="shared" si="19"/>
        <v>0</v>
      </c>
      <c r="X47" s="13">
        <f t="shared" si="19"/>
        <v>23</v>
      </c>
      <c r="Y47" s="13">
        <f t="shared" si="19"/>
        <v>0</v>
      </c>
      <c r="Z47" s="13">
        <f t="shared" si="19"/>
        <v>0</v>
      </c>
      <c r="AA47" s="13">
        <f t="shared" si="19"/>
        <v>0</v>
      </c>
      <c r="AB47" s="13">
        <f t="shared" si="19"/>
        <v>0</v>
      </c>
      <c r="AC47" s="13">
        <f t="shared" si="19"/>
        <v>0</v>
      </c>
      <c r="AD47" s="13">
        <f>SUM(AD48:AD63)</f>
        <v>1.03</v>
      </c>
      <c r="AE47" s="13">
        <f t="shared" si="19"/>
        <v>0</v>
      </c>
      <c r="AF47" s="13">
        <f t="shared" si="19"/>
        <v>0</v>
      </c>
      <c r="AG47" s="13">
        <f t="shared" si="19"/>
        <v>0</v>
      </c>
      <c r="AH47" s="13">
        <f t="shared" si="19"/>
        <v>24</v>
      </c>
    </row>
    <row r="48" spans="1:34" ht="78.75" x14ac:dyDescent="0.25">
      <c r="A48" s="2" t="s">
        <v>132</v>
      </c>
      <c r="B48" s="6" t="s">
        <v>133</v>
      </c>
      <c r="C48" s="7" t="s">
        <v>134</v>
      </c>
      <c r="D48" s="22" t="s">
        <v>268</v>
      </c>
      <c r="E48" s="13">
        <f t="shared" ref="E48:E81" si="21">SUM(E49:E64)</f>
        <v>0</v>
      </c>
      <c r="F48" s="13">
        <f t="shared" ref="F48:I48" si="22">SUM(F49:F64)</f>
        <v>0</v>
      </c>
      <c r="G48" s="13">
        <f t="shared" si="22"/>
        <v>0</v>
      </c>
      <c r="H48" s="13">
        <f t="shared" si="22"/>
        <v>0</v>
      </c>
      <c r="I48" s="13">
        <f t="shared" si="22"/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1</v>
      </c>
      <c r="T48" s="13">
        <v>0</v>
      </c>
      <c r="U48" s="13">
        <v>0</v>
      </c>
      <c r="V48" s="13">
        <v>0</v>
      </c>
      <c r="W48" s="13">
        <v>0</v>
      </c>
      <c r="X48" s="13">
        <v>1</v>
      </c>
      <c r="Y48" s="13"/>
      <c r="Z48" s="13"/>
      <c r="AA48" s="13"/>
      <c r="AB48" s="13"/>
      <c r="AC48" s="13"/>
      <c r="AD48" s="13">
        <f>O48+T48+Y48</f>
        <v>0</v>
      </c>
      <c r="AE48" s="13">
        <f t="shared" ref="AE48:AE63" si="23">P48+U48+Z48</f>
        <v>0</v>
      </c>
      <c r="AF48" s="13">
        <f t="shared" ref="AF48:AF63" si="24">Q48+V48+AA48</f>
        <v>0</v>
      </c>
      <c r="AG48" s="13">
        <f t="shared" ref="AG48:AG63" si="25">R48+W48+AB48</f>
        <v>0</v>
      </c>
      <c r="AH48" s="13">
        <f t="shared" ref="AH48:AH63" si="26">S48+X48+AC48</f>
        <v>2</v>
      </c>
    </row>
    <row r="49" spans="1:34" ht="78.75" x14ac:dyDescent="0.25">
      <c r="A49" s="2" t="s">
        <v>135</v>
      </c>
      <c r="B49" s="6" t="s">
        <v>136</v>
      </c>
      <c r="C49" s="7" t="s">
        <v>137</v>
      </c>
      <c r="D49" s="22" t="s">
        <v>268</v>
      </c>
      <c r="E49" s="13">
        <f t="shared" si="21"/>
        <v>0</v>
      </c>
      <c r="F49" s="13">
        <f t="shared" ref="F49:I49" si="27">SUM(F50:F65)</f>
        <v>0</v>
      </c>
      <c r="G49" s="13">
        <f t="shared" si="27"/>
        <v>0</v>
      </c>
      <c r="H49" s="13">
        <f t="shared" si="27"/>
        <v>0</v>
      </c>
      <c r="I49" s="13">
        <f t="shared" si="27"/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</v>
      </c>
      <c r="Y49" s="13"/>
      <c r="Z49" s="13"/>
      <c r="AA49" s="13"/>
      <c r="AB49" s="13"/>
      <c r="AC49" s="13"/>
      <c r="AD49" s="13">
        <f t="shared" ref="AD49:AD63" si="28">O49+T49+Y49</f>
        <v>0</v>
      </c>
      <c r="AE49" s="13">
        <f t="shared" si="23"/>
        <v>0</v>
      </c>
      <c r="AF49" s="13">
        <f t="shared" si="24"/>
        <v>0</v>
      </c>
      <c r="AG49" s="13">
        <f t="shared" si="25"/>
        <v>0</v>
      </c>
      <c r="AH49" s="13">
        <f t="shared" si="26"/>
        <v>2</v>
      </c>
    </row>
    <row r="50" spans="1:34" ht="63" x14ac:dyDescent="0.25">
      <c r="A50" s="2" t="s">
        <v>138</v>
      </c>
      <c r="B50" s="6" t="s">
        <v>139</v>
      </c>
      <c r="C50" s="7" t="s">
        <v>140</v>
      </c>
      <c r="D50" s="22" t="s">
        <v>268</v>
      </c>
      <c r="E50" s="13">
        <f t="shared" si="21"/>
        <v>0</v>
      </c>
      <c r="F50" s="13">
        <f t="shared" ref="F50:I50" si="29">SUM(F51:F66)</f>
        <v>0</v>
      </c>
      <c r="G50" s="13">
        <f t="shared" si="29"/>
        <v>0</v>
      </c>
      <c r="H50" s="13">
        <f t="shared" si="29"/>
        <v>0</v>
      </c>
      <c r="I50" s="13">
        <f t="shared" si="29"/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1</v>
      </c>
      <c r="Y50" s="13"/>
      <c r="Z50" s="13"/>
      <c r="AA50" s="13"/>
      <c r="AB50" s="13"/>
      <c r="AC50" s="13"/>
      <c r="AD50" s="13">
        <f t="shared" si="28"/>
        <v>0</v>
      </c>
      <c r="AE50" s="13">
        <f t="shared" si="23"/>
        <v>0</v>
      </c>
      <c r="AF50" s="13">
        <f t="shared" si="24"/>
        <v>0</v>
      </c>
      <c r="AG50" s="13">
        <f t="shared" si="25"/>
        <v>0</v>
      </c>
      <c r="AH50" s="13">
        <f t="shared" si="26"/>
        <v>1</v>
      </c>
    </row>
    <row r="51" spans="1:34" ht="63" x14ac:dyDescent="0.25">
      <c r="A51" s="2" t="s">
        <v>141</v>
      </c>
      <c r="B51" s="6" t="s">
        <v>142</v>
      </c>
      <c r="C51" s="7" t="s">
        <v>143</v>
      </c>
      <c r="D51" s="22" t="s">
        <v>268</v>
      </c>
      <c r="E51" s="13">
        <f t="shared" si="21"/>
        <v>0</v>
      </c>
      <c r="F51" s="13">
        <f t="shared" ref="F51:I51" si="30">SUM(F52:F67)</f>
        <v>0</v>
      </c>
      <c r="G51" s="13">
        <f t="shared" si="30"/>
        <v>0</v>
      </c>
      <c r="H51" s="13">
        <f t="shared" si="30"/>
        <v>0</v>
      </c>
      <c r="I51" s="13">
        <f t="shared" si="30"/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</v>
      </c>
      <c r="Y51" s="13"/>
      <c r="Z51" s="13"/>
      <c r="AA51" s="13"/>
      <c r="AB51" s="13"/>
      <c r="AC51" s="13"/>
      <c r="AD51" s="13">
        <f t="shared" si="28"/>
        <v>0</v>
      </c>
      <c r="AE51" s="13">
        <f t="shared" si="23"/>
        <v>0</v>
      </c>
      <c r="AF51" s="13">
        <f t="shared" si="24"/>
        <v>0</v>
      </c>
      <c r="AG51" s="13">
        <f t="shared" si="25"/>
        <v>0</v>
      </c>
      <c r="AH51" s="13">
        <f t="shared" si="26"/>
        <v>1</v>
      </c>
    </row>
    <row r="52" spans="1:34" ht="63" x14ac:dyDescent="0.25">
      <c r="A52" s="2" t="s">
        <v>144</v>
      </c>
      <c r="B52" s="6" t="s">
        <v>145</v>
      </c>
      <c r="C52" s="7" t="s">
        <v>146</v>
      </c>
      <c r="D52" s="22" t="s">
        <v>268</v>
      </c>
      <c r="E52" s="13">
        <f t="shared" si="21"/>
        <v>0</v>
      </c>
      <c r="F52" s="13">
        <f t="shared" ref="F52:I52" si="31">SUM(F53:F68)</f>
        <v>0</v>
      </c>
      <c r="G52" s="13">
        <f t="shared" si="31"/>
        <v>0</v>
      </c>
      <c r="H52" s="13">
        <f t="shared" si="31"/>
        <v>0</v>
      </c>
      <c r="I52" s="13">
        <f t="shared" si="31"/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2</v>
      </c>
      <c r="Y52" s="13"/>
      <c r="Z52" s="13"/>
      <c r="AA52" s="13"/>
      <c r="AB52" s="13"/>
      <c r="AC52" s="13"/>
      <c r="AD52" s="13">
        <f t="shared" si="28"/>
        <v>0</v>
      </c>
      <c r="AE52" s="13">
        <f t="shared" si="23"/>
        <v>0</v>
      </c>
      <c r="AF52" s="13">
        <f t="shared" si="24"/>
        <v>0</v>
      </c>
      <c r="AG52" s="13">
        <f t="shared" si="25"/>
        <v>0</v>
      </c>
      <c r="AH52" s="13">
        <f t="shared" si="26"/>
        <v>2</v>
      </c>
    </row>
    <row r="53" spans="1:34" ht="110.25" x14ac:dyDescent="0.25">
      <c r="A53" s="2" t="s">
        <v>147</v>
      </c>
      <c r="B53" s="6" t="s">
        <v>358</v>
      </c>
      <c r="C53" s="7" t="s">
        <v>148</v>
      </c>
      <c r="D53" s="22" t="s">
        <v>268</v>
      </c>
      <c r="E53" s="13">
        <f t="shared" si="21"/>
        <v>0</v>
      </c>
      <c r="F53" s="13">
        <f t="shared" ref="F53:I53" si="32">SUM(F54:F69)</f>
        <v>0</v>
      </c>
      <c r="G53" s="13">
        <f t="shared" si="32"/>
        <v>0</v>
      </c>
      <c r="H53" s="13">
        <f t="shared" si="32"/>
        <v>0</v>
      </c>
      <c r="I53" s="13">
        <f t="shared" si="32"/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14</v>
      </c>
      <c r="Y53" s="13"/>
      <c r="Z53" s="13"/>
      <c r="AA53" s="13"/>
      <c r="AB53" s="13"/>
      <c r="AC53" s="13"/>
      <c r="AD53" s="13">
        <f t="shared" si="28"/>
        <v>0</v>
      </c>
      <c r="AE53" s="13">
        <f t="shared" si="23"/>
        <v>0</v>
      </c>
      <c r="AF53" s="13">
        <f t="shared" si="24"/>
        <v>0</v>
      </c>
      <c r="AG53" s="13">
        <f t="shared" si="25"/>
        <v>0</v>
      </c>
      <c r="AH53" s="13">
        <f t="shared" si="26"/>
        <v>14</v>
      </c>
    </row>
    <row r="54" spans="1:34" ht="47.25" x14ac:dyDescent="0.25">
      <c r="A54" s="2" t="s">
        <v>149</v>
      </c>
      <c r="B54" s="6" t="s">
        <v>128</v>
      </c>
      <c r="C54" s="7" t="s">
        <v>150</v>
      </c>
      <c r="D54" s="22" t="s">
        <v>268</v>
      </c>
      <c r="E54" s="13">
        <f t="shared" si="21"/>
        <v>0</v>
      </c>
      <c r="F54" s="13">
        <f t="shared" ref="F54:I54" si="33">SUM(F55:F70)</f>
        <v>0</v>
      </c>
      <c r="G54" s="13">
        <f t="shared" si="33"/>
        <v>0</v>
      </c>
      <c r="H54" s="13">
        <f t="shared" si="33"/>
        <v>0</v>
      </c>
      <c r="I54" s="13">
        <f t="shared" si="33"/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/>
      <c r="Z54" s="13"/>
      <c r="AA54" s="13"/>
      <c r="AB54" s="13"/>
      <c r="AC54" s="13"/>
      <c r="AD54" s="13">
        <f t="shared" si="28"/>
        <v>0</v>
      </c>
      <c r="AE54" s="13">
        <f t="shared" si="23"/>
        <v>0</v>
      </c>
      <c r="AF54" s="13">
        <f t="shared" si="24"/>
        <v>0</v>
      </c>
      <c r="AG54" s="13">
        <f t="shared" si="25"/>
        <v>0</v>
      </c>
      <c r="AH54" s="13">
        <f t="shared" si="26"/>
        <v>0</v>
      </c>
    </row>
    <row r="55" spans="1:34" ht="31.5" x14ac:dyDescent="0.25">
      <c r="A55" s="2" t="s">
        <v>151</v>
      </c>
      <c r="B55" s="6" t="s">
        <v>152</v>
      </c>
      <c r="C55" s="7" t="s">
        <v>153</v>
      </c>
      <c r="D55" s="22" t="s">
        <v>268</v>
      </c>
      <c r="E55" s="13">
        <f t="shared" si="21"/>
        <v>0</v>
      </c>
      <c r="F55" s="13">
        <f t="shared" ref="F55:I55" si="34">SUM(F56:F71)</f>
        <v>0</v>
      </c>
      <c r="G55" s="13">
        <f t="shared" si="34"/>
        <v>0</v>
      </c>
      <c r="H55" s="13">
        <f t="shared" si="34"/>
        <v>0</v>
      </c>
      <c r="I55" s="13">
        <f t="shared" si="34"/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/>
      <c r="Z55" s="13"/>
      <c r="AA55" s="13"/>
      <c r="AB55" s="13"/>
      <c r="AC55" s="13"/>
      <c r="AD55" s="13">
        <f t="shared" si="28"/>
        <v>0</v>
      </c>
      <c r="AE55" s="13">
        <f t="shared" si="23"/>
        <v>0</v>
      </c>
      <c r="AF55" s="13">
        <f t="shared" si="24"/>
        <v>0</v>
      </c>
      <c r="AG55" s="13">
        <f t="shared" si="25"/>
        <v>0</v>
      </c>
      <c r="AH55" s="13">
        <f t="shared" si="26"/>
        <v>0</v>
      </c>
    </row>
    <row r="56" spans="1:34" ht="78.75" x14ac:dyDescent="0.25">
      <c r="A56" s="2" t="s">
        <v>154</v>
      </c>
      <c r="B56" s="6" t="s">
        <v>155</v>
      </c>
      <c r="C56" s="7" t="s">
        <v>156</v>
      </c>
      <c r="D56" s="22" t="s">
        <v>268</v>
      </c>
      <c r="E56" s="13">
        <f t="shared" si="21"/>
        <v>0</v>
      </c>
      <c r="F56" s="13">
        <f t="shared" ref="F56:I56" si="35">SUM(F57:F72)</f>
        <v>0</v>
      </c>
      <c r="G56" s="13">
        <f t="shared" si="35"/>
        <v>0</v>
      </c>
      <c r="H56" s="13">
        <f t="shared" si="35"/>
        <v>0</v>
      </c>
      <c r="I56" s="13">
        <f t="shared" si="35"/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/>
      <c r="Z56" s="13"/>
      <c r="AA56" s="13"/>
      <c r="AB56" s="13"/>
      <c r="AC56" s="13"/>
      <c r="AD56" s="13">
        <f t="shared" si="28"/>
        <v>0</v>
      </c>
      <c r="AE56" s="13">
        <f t="shared" si="23"/>
        <v>0</v>
      </c>
      <c r="AF56" s="13">
        <f t="shared" si="24"/>
        <v>0</v>
      </c>
      <c r="AG56" s="13">
        <f t="shared" si="25"/>
        <v>0</v>
      </c>
      <c r="AH56" s="13">
        <f t="shared" si="26"/>
        <v>0</v>
      </c>
    </row>
    <row r="57" spans="1:34" ht="63" x14ac:dyDescent="0.25">
      <c r="A57" s="2" t="s">
        <v>157</v>
      </c>
      <c r="B57" s="6" t="s">
        <v>158</v>
      </c>
      <c r="C57" s="7" t="s">
        <v>159</v>
      </c>
      <c r="D57" s="22" t="s">
        <v>268</v>
      </c>
      <c r="E57" s="13">
        <f t="shared" si="21"/>
        <v>0</v>
      </c>
      <c r="F57" s="13">
        <f t="shared" ref="F57:I57" si="36">SUM(F58:F73)</f>
        <v>0</v>
      </c>
      <c r="G57" s="13">
        <f t="shared" si="36"/>
        <v>0</v>
      </c>
      <c r="H57" s="13">
        <f t="shared" si="36"/>
        <v>0</v>
      </c>
      <c r="I57" s="13">
        <f t="shared" si="36"/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/>
      <c r="Z57" s="13"/>
      <c r="AA57" s="13"/>
      <c r="AB57" s="13"/>
      <c r="AC57" s="13"/>
      <c r="AD57" s="13">
        <f t="shared" si="28"/>
        <v>0</v>
      </c>
      <c r="AE57" s="13">
        <f t="shared" si="23"/>
        <v>0</v>
      </c>
      <c r="AF57" s="13">
        <f t="shared" si="24"/>
        <v>0</v>
      </c>
      <c r="AG57" s="13">
        <f t="shared" si="25"/>
        <v>0</v>
      </c>
      <c r="AH57" s="13">
        <f t="shared" si="26"/>
        <v>0</v>
      </c>
    </row>
    <row r="58" spans="1:34" ht="47.25" x14ac:dyDescent="0.25">
      <c r="A58" s="2" t="s">
        <v>160</v>
      </c>
      <c r="B58" s="6" t="s">
        <v>338</v>
      </c>
      <c r="C58" s="7" t="s">
        <v>161</v>
      </c>
      <c r="D58" s="22" t="s">
        <v>268</v>
      </c>
      <c r="E58" s="13">
        <f t="shared" si="21"/>
        <v>0</v>
      </c>
      <c r="F58" s="13">
        <f t="shared" ref="F58:I58" si="37">SUM(F59:F74)</f>
        <v>0</v>
      </c>
      <c r="G58" s="13">
        <f t="shared" si="37"/>
        <v>0</v>
      </c>
      <c r="H58" s="13">
        <f t="shared" si="37"/>
        <v>0</v>
      </c>
      <c r="I58" s="13">
        <f t="shared" si="37"/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/>
      <c r="Z58" s="13"/>
      <c r="AA58" s="13"/>
      <c r="AB58" s="13"/>
      <c r="AC58" s="13"/>
      <c r="AD58" s="13">
        <f t="shared" si="28"/>
        <v>0</v>
      </c>
      <c r="AE58" s="13">
        <f t="shared" si="23"/>
        <v>0</v>
      </c>
      <c r="AF58" s="13">
        <f t="shared" si="24"/>
        <v>0</v>
      </c>
      <c r="AG58" s="13">
        <f t="shared" si="25"/>
        <v>0</v>
      </c>
      <c r="AH58" s="13">
        <f t="shared" si="26"/>
        <v>0</v>
      </c>
    </row>
    <row r="59" spans="1:34" ht="63" x14ac:dyDescent="0.25">
      <c r="A59" s="2" t="s">
        <v>162</v>
      </c>
      <c r="B59" s="6" t="s">
        <v>339</v>
      </c>
      <c r="C59" s="7" t="s">
        <v>163</v>
      </c>
      <c r="D59" s="22" t="s">
        <v>268</v>
      </c>
      <c r="E59" s="13">
        <f>SUM(E60:E74)</f>
        <v>0</v>
      </c>
      <c r="F59" s="13">
        <f>SUM(F60:F74)</f>
        <v>0</v>
      </c>
      <c r="G59" s="13">
        <f>SUM(G60:G74)</f>
        <v>0</v>
      </c>
      <c r="H59" s="13">
        <f>SUM(H60:H74)</f>
        <v>0</v>
      </c>
      <c r="I59" s="13">
        <f>SUM(I60:I74)</f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0.4</v>
      </c>
      <c r="U59" s="13">
        <v>0</v>
      </c>
      <c r="V59" s="13">
        <v>0</v>
      </c>
      <c r="W59" s="13">
        <v>0</v>
      </c>
      <c r="X59" s="13">
        <v>1</v>
      </c>
      <c r="Y59" s="13"/>
      <c r="Z59" s="13"/>
      <c r="AA59" s="13"/>
      <c r="AB59" s="13"/>
      <c r="AC59" s="13"/>
      <c r="AD59" s="13">
        <f t="shared" si="28"/>
        <v>0.4</v>
      </c>
      <c r="AE59" s="13">
        <f t="shared" si="23"/>
        <v>0</v>
      </c>
      <c r="AF59" s="13">
        <f t="shared" si="24"/>
        <v>0</v>
      </c>
      <c r="AG59" s="13">
        <f t="shared" si="25"/>
        <v>0</v>
      </c>
      <c r="AH59" s="13">
        <f t="shared" si="26"/>
        <v>1</v>
      </c>
    </row>
    <row r="60" spans="1:34" ht="63" x14ac:dyDescent="0.25">
      <c r="A60" s="2" t="s">
        <v>164</v>
      </c>
      <c r="B60" s="6" t="s">
        <v>340</v>
      </c>
      <c r="C60" s="7" t="s">
        <v>165</v>
      </c>
      <c r="D60" s="22" t="s">
        <v>268</v>
      </c>
      <c r="E60" s="13">
        <f>SUM(E61:E74)</f>
        <v>0</v>
      </c>
      <c r="F60" s="13">
        <f>SUM(F61:F74)</f>
        <v>0</v>
      </c>
      <c r="G60" s="13">
        <f>SUM(G61:G74)</f>
        <v>0</v>
      </c>
      <c r="H60" s="13">
        <f>SUM(H61:H74)</f>
        <v>0</v>
      </c>
      <c r="I60" s="13">
        <f>SUM(I61:I74)</f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0.63</v>
      </c>
      <c r="U60" s="13">
        <v>0</v>
      </c>
      <c r="V60" s="13">
        <v>0</v>
      </c>
      <c r="W60" s="13">
        <v>0</v>
      </c>
      <c r="X60" s="13">
        <v>1</v>
      </c>
      <c r="Y60" s="13"/>
      <c r="Z60" s="13"/>
      <c r="AA60" s="13"/>
      <c r="AB60" s="13"/>
      <c r="AC60" s="13"/>
      <c r="AD60" s="13">
        <f t="shared" si="28"/>
        <v>0.63</v>
      </c>
      <c r="AE60" s="13">
        <f t="shared" si="23"/>
        <v>0</v>
      </c>
      <c r="AF60" s="13">
        <f t="shared" si="24"/>
        <v>0</v>
      </c>
      <c r="AG60" s="13">
        <f t="shared" si="25"/>
        <v>0</v>
      </c>
      <c r="AH60" s="13">
        <f t="shared" si="26"/>
        <v>1</v>
      </c>
    </row>
    <row r="61" spans="1:34" ht="45" customHeight="1" x14ac:dyDescent="0.25">
      <c r="A61" s="2" t="s">
        <v>166</v>
      </c>
      <c r="B61" s="6" t="s">
        <v>174</v>
      </c>
      <c r="C61" s="7" t="s">
        <v>167</v>
      </c>
      <c r="D61" s="22" t="s">
        <v>268</v>
      </c>
      <c r="E61" s="13">
        <f>SUM(E62:E74)</f>
        <v>0</v>
      </c>
      <c r="F61" s="13">
        <f>SUM(F62:F74)</f>
        <v>0</v>
      </c>
      <c r="G61" s="13">
        <f>SUM(G62:G74)</f>
        <v>0</v>
      </c>
      <c r="H61" s="13">
        <f>SUM(H62:H74)</f>
        <v>0</v>
      </c>
      <c r="I61" s="13">
        <f>SUM(I62:I74)</f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/>
      <c r="Z61" s="13"/>
      <c r="AA61" s="13"/>
      <c r="AB61" s="13"/>
      <c r="AC61" s="13"/>
      <c r="AD61" s="13">
        <f t="shared" si="28"/>
        <v>0</v>
      </c>
      <c r="AE61" s="13">
        <f t="shared" si="23"/>
        <v>0</v>
      </c>
      <c r="AF61" s="13">
        <f t="shared" si="24"/>
        <v>0</v>
      </c>
      <c r="AG61" s="13">
        <f t="shared" si="25"/>
        <v>0</v>
      </c>
      <c r="AH61" s="13">
        <f t="shared" si="26"/>
        <v>0</v>
      </c>
    </row>
    <row r="62" spans="1:34" ht="35.25" customHeight="1" x14ac:dyDescent="0.25">
      <c r="A62" s="2" t="s">
        <v>168</v>
      </c>
      <c r="B62" s="6" t="s">
        <v>169</v>
      </c>
      <c r="C62" s="7" t="s">
        <v>170</v>
      </c>
      <c r="D62" s="22" t="s">
        <v>268</v>
      </c>
      <c r="E62" s="13">
        <f>SUM(E63:E74)</f>
        <v>0</v>
      </c>
      <c r="F62" s="13">
        <f>SUM(F63:F74)</f>
        <v>0</v>
      </c>
      <c r="G62" s="13">
        <f>SUM(G63:G74)</f>
        <v>0</v>
      </c>
      <c r="H62" s="13">
        <f>SUM(H63:H74)</f>
        <v>0</v>
      </c>
      <c r="I62" s="13">
        <f>SUM(I63:I74)</f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/>
      <c r="Z62" s="13"/>
      <c r="AA62" s="13"/>
      <c r="AB62" s="13"/>
      <c r="AC62" s="13"/>
      <c r="AD62" s="13">
        <f t="shared" si="28"/>
        <v>0</v>
      </c>
      <c r="AE62" s="13">
        <f t="shared" si="23"/>
        <v>0</v>
      </c>
      <c r="AF62" s="13">
        <f t="shared" si="24"/>
        <v>0</v>
      </c>
      <c r="AG62" s="13">
        <f t="shared" si="25"/>
        <v>0</v>
      </c>
      <c r="AH62" s="13">
        <f t="shared" si="26"/>
        <v>0</v>
      </c>
    </row>
    <row r="63" spans="1:34" ht="37.5" customHeight="1" x14ac:dyDescent="0.25">
      <c r="A63" s="2" t="s">
        <v>171</v>
      </c>
      <c r="B63" s="6" t="s">
        <v>172</v>
      </c>
      <c r="C63" s="7" t="s">
        <v>173</v>
      </c>
      <c r="D63" s="22" t="s">
        <v>268</v>
      </c>
      <c r="E63" s="13">
        <f>SUM(E64:E74)</f>
        <v>0</v>
      </c>
      <c r="F63" s="13">
        <f>SUM(F64:F74)</f>
        <v>0</v>
      </c>
      <c r="G63" s="13">
        <f>SUM(G64:G74)</f>
        <v>0</v>
      </c>
      <c r="H63" s="13">
        <f>SUM(H64:H74)</f>
        <v>0</v>
      </c>
      <c r="I63" s="13">
        <f>SUM(I64:I74)</f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/>
      <c r="Z63" s="13"/>
      <c r="AA63" s="13"/>
      <c r="AB63" s="13"/>
      <c r="AC63" s="13"/>
      <c r="AD63" s="13">
        <f t="shared" si="28"/>
        <v>0</v>
      </c>
      <c r="AE63" s="13">
        <f t="shared" si="23"/>
        <v>0</v>
      </c>
      <c r="AF63" s="13">
        <f t="shared" si="24"/>
        <v>0</v>
      </c>
      <c r="AG63" s="13">
        <f t="shared" si="25"/>
        <v>0</v>
      </c>
      <c r="AH63" s="13">
        <f t="shared" si="26"/>
        <v>0</v>
      </c>
    </row>
    <row r="64" spans="1:34" ht="63" x14ac:dyDescent="0.25">
      <c r="A64" s="2" t="s">
        <v>46</v>
      </c>
      <c r="B64" s="6" t="s">
        <v>95</v>
      </c>
      <c r="C64" s="7" t="s">
        <v>122</v>
      </c>
      <c r="D64" s="22" t="s">
        <v>268</v>
      </c>
      <c r="E64" s="13">
        <f>SUM(E65:E74)</f>
        <v>0</v>
      </c>
      <c r="F64" s="13">
        <f>SUM(F65:F74)</f>
        <v>0</v>
      </c>
      <c r="G64" s="13">
        <f>SUM(G65:G74)</f>
        <v>0</v>
      </c>
      <c r="H64" s="13">
        <f>SUM(H65:H74)</f>
        <v>0</v>
      </c>
      <c r="I64" s="13">
        <f>SUM(I65:I74)</f>
        <v>0</v>
      </c>
      <c r="J64" s="13">
        <f>J65+J73</f>
        <v>0</v>
      </c>
      <c r="K64" s="13">
        <f t="shared" ref="K64:N64" si="38">K65+K73</f>
        <v>0</v>
      </c>
      <c r="L64" s="13">
        <f t="shared" si="38"/>
        <v>0</v>
      </c>
      <c r="M64" s="13">
        <f t="shared" si="38"/>
        <v>0</v>
      </c>
      <c r="N64" s="13">
        <f t="shared" si="38"/>
        <v>0</v>
      </c>
      <c r="O64" s="13">
        <f t="shared" ref="O64:AH64" si="39">O65+O73</f>
        <v>0</v>
      </c>
      <c r="P64" s="13">
        <f t="shared" si="39"/>
        <v>0</v>
      </c>
      <c r="Q64" s="13">
        <f t="shared" si="39"/>
        <v>0</v>
      </c>
      <c r="R64" s="13">
        <f t="shared" si="39"/>
        <v>0</v>
      </c>
      <c r="S64" s="13">
        <f t="shared" si="39"/>
        <v>0</v>
      </c>
      <c r="T64" s="13">
        <f t="shared" si="39"/>
        <v>0</v>
      </c>
      <c r="U64" s="13">
        <f t="shared" si="39"/>
        <v>0</v>
      </c>
      <c r="V64" s="13">
        <f t="shared" si="39"/>
        <v>0</v>
      </c>
      <c r="W64" s="13">
        <f t="shared" si="39"/>
        <v>0</v>
      </c>
      <c r="X64" s="13">
        <f t="shared" si="39"/>
        <v>0</v>
      </c>
      <c r="Y64" s="13">
        <f t="shared" si="39"/>
        <v>0</v>
      </c>
      <c r="Z64" s="13">
        <f t="shared" si="39"/>
        <v>0</v>
      </c>
      <c r="AA64" s="13">
        <f t="shared" si="39"/>
        <v>0</v>
      </c>
      <c r="AB64" s="13">
        <f t="shared" si="39"/>
        <v>0</v>
      </c>
      <c r="AC64" s="13">
        <f t="shared" si="39"/>
        <v>0</v>
      </c>
      <c r="AD64" s="13">
        <f t="shared" si="39"/>
        <v>0</v>
      </c>
      <c r="AE64" s="13">
        <f t="shared" si="39"/>
        <v>0</v>
      </c>
      <c r="AF64" s="13">
        <f t="shared" si="39"/>
        <v>0</v>
      </c>
      <c r="AG64" s="13">
        <f t="shared" si="39"/>
        <v>0</v>
      </c>
      <c r="AH64" s="13">
        <f t="shared" si="39"/>
        <v>0</v>
      </c>
    </row>
    <row r="65" spans="1:34" ht="47.25" x14ac:dyDescent="0.25">
      <c r="A65" s="2" t="s">
        <v>60</v>
      </c>
      <c r="B65" s="6" t="s">
        <v>96</v>
      </c>
      <c r="C65" s="7" t="s">
        <v>122</v>
      </c>
      <c r="D65" s="22" t="s">
        <v>268</v>
      </c>
      <c r="E65" s="13">
        <f>SUM(E66:E74)</f>
        <v>0</v>
      </c>
      <c r="F65" s="13">
        <f>SUM(F66:F74)</f>
        <v>0</v>
      </c>
      <c r="G65" s="13">
        <f>SUM(G66:G74)</f>
        <v>0</v>
      </c>
      <c r="H65" s="13">
        <f>SUM(H66:H74)</f>
        <v>0</v>
      </c>
      <c r="I65" s="13">
        <f>SUM(I66:I74)</f>
        <v>0</v>
      </c>
      <c r="J65" s="13">
        <f>SUM(J66:J72)</f>
        <v>0</v>
      </c>
      <c r="K65" s="13">
        <f t="shared" ref="K65:N65" si="40">SUM(K66:K72)</f>
        <v>0</v>
      </c>
      <c r="L65" s="13">
        <f t="shared" si="40"/>
        <v>0</v>
      </c>
      <c r="M65" s="13">
        <f t="shared" si="40"/>
        <v>0</v>
      </c>
      <c r="N65" s="13">
        <f t="shared" si="40"/>
        <v>0</v>
      </c>
      <c r="O65" s="13">
        <f t="shared" ref="O65:AH65" si="41">SUM(O66:O72)</f>
        <v>0</v>
      </c>
      <c r="P65" s="13">
        <f t="shared" si="41"/>
        <v>0</v>
      </c>
      <c r="Q65" s="13">
        <f t="shared" si="41"/>
        <v>0</v>
      </c>
      <c r="R65" s="13">
        <f t="shared" si="41"/>
        <v>0</v>
      </c>
      <c r="S65" s="13">
        <f t="shared" si="41"/>
        <v>0</v>
      </c>
      <c r="T65" s="13">
        <f t="shared" si="41"/>
        <v>0</v>
      </c>
      <c r="U65" s="13">
        <f t="shared" si="41"/>
        <v>0</v>
      </c>
      <c r="V65" s="13">
        <f t="shared" si="41"/>
        <v>0</v>
      </c>
      <c r="W65" s="13">
        <f t="shared" si="41"/>
        <v>0</v>
      </c>
      <c r="X65" s="13">
        <f t="shared" si="41"/>
        <v>0</v>
      </c>
      <c r="Y65" s="13">
        <f t="shared" si="41"/>
        <v>0</v>
      </c>
      <c r="Z65" s="13">
        <f t="shared" si="41"/>
        <v>0</v>
      </c>
      <c r="AA65" s="13">
        <f t="shared" si="41"/>
        <v>0</v>
      </c>
      <c r="AB65" s="13">
        <f t="shared" si="41"/>
        <v>0</v>
      </c>
      <c r="AC65" s="13">
        <f t="shared" si="41"/>
        <v>0</v>
      </c>
      <c r="AD65" s="13">
        <f t="shared" si="41"/>
        <v>0</v>
      </c>
      <c r="AE65" s="13">
        <f t="shared" si="41"/>
        <v>0</v>
      </c>
      <c r="AF65" s="13">
        <f t="shared" si="41"/>
        <v>0</v>
      </c>
      <c r="AG65" s="13">
        <f t="shared" si="41"/>
        <v>0</v>
      </c>
      <c r="AH65" s="13">
        <f t="shared" si="41"/>
        <v>0</v>
      </c>
    </row>
    <row r="66" spans="1:34" ht="56.25" customHeight="1" x14ac:dyDescent="0.25">
      <c r="A66" s="2" t="s">
        <v>175</v>
      </c>
      <c r="B66" s="6" t="s">
        <v>176</v>
      </c>
      <c r="C66" s="7" t="s">
        <v>177</v>
      </c>
      <c r="D66" s="22" t="s">
        <v>268</v>
      </c>
      <c r="E66" s="13">
        <f>SUM(E67:E74)</f>
        <v>0</v>
      </c>
      <c r="F66" s="13">
        <f>SUM(F67:F74)</f>
        <v>0</v>
      </c>
      <c r="G66" s="13">
        <f>SUM(G67:G74)</f>
        <v>0</v>
      </c>
      <c r="H66" s="13">
        <f>SUM(H67:H74)</f>
        <v>0</v>
      </c>
      <c r="I66" s="13">
        <f>SUM(I67:I74)</f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/>
      <c r="Z66" s="13"/>
      <c r="AA66" s="13"/>
      <c r="AB66" s="13"/>
      <c r="AC66" s="13"/>
      <c r="AD66" s="13">
        <f t="shared" ref="AD66:AH72" si="42">O66+T66+Y66</f>
        <v>0</v>
      </c>
      <c r="AE66" s="13">
        <f t="shared" si="42"/>
        <v>0</v>
      </c>
      <c r="AF66" s="13">
        <f t="shared" si="42"/>
        <v>0</v>
      </c>
      <c r="AG66" s="13">
        <f t="shared" si="42"/>
        <v>0</v>
      </c>
      <c r="AH66" s="13">
        <f t="shared" si="42"/>
        <v>0</v>
      </c>
    </row>
    <row r="67" spans="1:34" ht="100.5" customHeight="1" x14ac:dyDescent="0.25">
      <c r="A67" s="2" t="s">
        <v>178</v>
      </c>
      <c r="B67" s="6" t="s">
        <v>120</v>
      </c>
      <c r="C67" s="7" t="s">
        <v>179</v>
      </c>
      <c r="D67" s="22" t="s">
        <v>268</v>
      </c>
      <c r="E67" s="13">
        <f>SUM(E68:E74)</f>
        <v>0</v>
      </c>
      <c r="F67" s="13">
        <f>SUM(F68:F74)</f>
        <v>0</v>
      </c>
      <c r="G67" s="13">
        <f>SUM(G68:G74)</f>
        <v>0</v>
      </c>
      <c r="H67" s="13">
        <f>SUM(H68:H74)</f>
        <v>0</v>
      </c>
      <c r="I67" s="13">
        <f>SUM(I68:I74)</f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/>
      <c r="Z67" s="13"/>
      <c r="AA67" s="13"/>
      <c r="AB67" s="13"/>
      <c r="AC67" s="13"/>
      <c r="AD67" s="13">
        <f t="shared" si="42"/>
        <v>0</v>
      </c>
      <c r="AE67" s="13">
        <f t="shared" si="42"/>
        <v>0</v>
      </c>
      <c r="AF67" s="13">
        <f t="shared" si="42"/>
        <v>0</v>
      </c>
      <c r="AG67" s="13">
        <f t="shared" si="42"/>
        <v>0</v>
      </c>
      <c r="AH67" s="13">
        <f t="shared" si="42"/>
        <v>0</v>
      </c>
    </row>
    <row r="68" spans="1:34" ht="94.5" x14ac:dyDescent="0.25">
      <c r="A68" s="2" t="s">
        <v>180</v>
      </c>
      <c r="B68" s="6" t="s">
        <v>121</v>
      </c>
      <c r="C68" s="7" t="s">
        <v>181</v>
      </c>
      <c r="D68" s="22" t="s">
        <v>268</v>
      </c>
      <c r="E68" s="13">
        <f>SUM(E69:E74)</f>
        <v>0</v>
      </c>
      <c r="F68" s="13">
        <f>SUM(F69:F74)</f>
        <v>0</v>
      </c>
      <c r="G68" s="13">
        <f>SUM(G69:G74)</f>
        <v>0</v>
      </c>
      <c r="H68" s="13">
        <f>SUM(H69:H74)</f>
        <v>0</v>
      </c>
      <c r="I68" s="13">
        <f>SUM(I69:I74)</f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/>
      <c r="Z68" s="13"/>
      <c r="AA68" s="13"/>
      <c r="AB68" s="13"/>
      <c r="AC68" s="13"/>
      <c r="AD68" s="13">
        <f t="shared" si="42"/>
        <v>0</v>
      </c>
      <c r="AE68" s="13">
        <f t="shared" si="42"/>
        <v>0</v>
      </c>
      <c r="AF68" s="13">
        <f t="shared" si="42"/>
        <v>0</v>
      </c>
      <c r="AG68" s="13">
        <f t="shared" si="42"/>
        <v>0</v>
      </c>
      <c r="AH68" s="13">
        <f t="shared" si="42"/>
        <v>0</v>
      </c>
    </row>
    <row r="69" spans="1:34" ht="63" x14ac:dyDescent="0.25">
      <c r="A69" s="2" t="s">
        <v>182</v>
      </c>
      <c r="B69" s="6" t="s">
        <v>114</v>
      </c>
      <c r="C69" s="7" t="s">
        <v>183</v>
      </c>
      <c r="D69" s="22" t="s">
        <v>268</v>
      </c>
      <c r="E69" s="13">
        <f>SUM(E70:E74)</f>
        <v>0</v>
      </c>
      <c r="F69" s="13">
        <f>SUM(F70:F74)</f>
        <v>0</v>
      </c>
      <c r="G69" s="13">
        <f>SUM(G70:G74)</f>
        <v>0</v>
      </c>
      <c r="H69" s="13">
        <f>SUM(H70:H74)</f>
        <v>0</v>
      </c>
      <c r="I69" s="13">
        <f>SUM(I70:I74)</f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/>
      <c r="Z69" s="13"/>
      <c r="AA69" s="13"/>
      <c r="AB69" s="13"/>
      <c r="AC69" s="13"/>
      <c r="AD69" s="13">
        <f t="shared" si="42"/>
        <v>0</v>
      </c>
      <c r="AE69" s="13">
        <f t="shared" si="42"/>
        <v>0</v>
      </c>
      <c r="AF69" s="13">
        <f t="shared" si="42"/>
        <v>0</v>
      </c>
      <c r="AG69" s="13">
        <f t="shared" si="42"/>
        <v>0</v>
      </c>
      <c r="AH69" s="13">
        <f t="shared" si="42"/>
        <v>0</v>
      </c>
    </row>
    <row r="70" spans="1:34" ht="47.25" x14ac:dyDescent="0.25">
      <c r="A70" s="2" t="s">
        <v>184</v>
      </c>
      <c r="B70" s="6" t="s">
        <v>185</v>
      </c>
      <c r="C70" s="7" t="s">
        <v>186</v>
      </c>
      <c r="D70" s="22" t="s">
        <v>268</v>
      </c>
      <c r="E70" s="13">
        <f>SUM(E71:E74)</f>
        <v>0</v>
      </c>
      <c r="F70" s="13">
        <f>SUM(F71:F74)</f>
        <v>0</v>
      </c>
      <c r="G70" s="13">
        <f>SUM(G71:G74)</f>
        <v>0</v>
      </c>
      <c r="H70" s="13">
        <f>SUM(H71:H74)</f>
        <v>0</v>
      </c>
      <c r="I70" s="13">
        <f>SUM(I71:I74)</f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/>
      <c r="Z70" s="13"/>
      <c r="AA70" s="13"/>
      <c r="AB70" s="13"/>
      <c r="AC70" s="13"/>
      <c r="AD70" s="13">
        <f t="shared" si="42"/>
        <v>0</v>
      </c>
      <c r="AE70" s="13">
        <f t="shared" si="42"/>
        <v>0</v>
      </c>
      <c r="AF70" s="13">
        <f t="shared" si="42"/>
        <v>0</v>
      </c>
      <c r="AG70" s="13">
        <f t="shared" si="42"/>
        <v>0</v>
      </c>
      <c r="AH70" s="13">
        <f t="shared" si="42"/>
        <v>0</v>
      </c>
    </row>
    <row r="71" spans="1:34" ht="47.25" x14ac:dyDescent="0.25">
      <c r="A71" s="2" t="s">
        <v>187</v>
      </c>
      <c r="B71" s="6" t="s">
        <v>188</v>
      </c>
      <c r="C71" s="7" t="s">
        <v>189</v>
      </c>
      <c r="D71" s="22" t="s">
        <v>268</v>
      </c>
      <c r="E71" s="13">
        <f>SUM(E72:E74)</f>
        <v>0</v>
      </c>
      <c r="F71" s="13">
        <f>SUM(F72:F74)</f>
        <v>0</v>
      </c>
      <c r="G71" s="13">
        <f>SUM(G72:G74)</f>
        <v>0</v>
      </c>
      <c r="H71" s="13">
        <f>SUM(H72:H74)</f>
        <v>0</v>
      </c>
      <c r="I71" s="13">
        <f>SUM(I72:I74)</f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/>
      <c r="Z71" s="13"/>
      <c r="AA71" s="13"/>
      <c r="AB71" s="13"/>
      <c r="AC71" s="13"/>
      <c r="AD71" s="13">
        <f t="shared" si="42"/>
        <v>0</v>
      </c>
      <c r="AE71" s="13">
        <f t="shared" si="42"/>
        <v>0</v>
      </c>
      <c r="AF71" s="13">
        <f t="shared" si="42"/>
        <v>0</v>
      </c>
      <c r="AG71" s="13">
        <f t="shared" si="42"/>
        <v>0</v>
      </c>
      <c r="AH71" s="13">
        <f t="shared" si="42"/>
        <v>0</v>
      </c>
    </row>
    <row r="72" spans="1:34" ht="47.25" x14ac:dyDescent="0.25">
      <c r="A72" s="2" t="s">
        <v>190</v>
      </c>
      <c r="B72" s="6" t="s">
        <v>191</v>
      </c>
      <c r="C72" s="7" t="s">
        <v>192</v>
      </c>
      <c r="D72" s="22" t="s">
        <v>268</v>
      </c>
      <c r="E72" s="13">
        <f>SUM(E73:E74)</f>
        <v>0</v>
      </c>
      <c r="F72" s="13">
        <f>SUM(F73:F74)</f>
        <v>0</v>
      </c>
      <c r="G72" s="13">
        <f>SUM(G73:G74)</f>
        <v>0</v>
      </c>
      <c r="H72" s="13">
        <f>SUM(H73:H74)</f>
        <v>0</v>
      </c>
      <c r="I72" s="13">
        <f>SUM(I73:I74)</f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/>
      <c r="Z72" s="13"/>
      <c r="AA72" s="13"/>
      <c r="AB72" s="13"/>
      <c r="AC72" s="13"/>
      <c r="AD72" s="13">
        <f t="shared" si="42"/>
        <v>0</v>
      </c>
      <c r="AE72" s="13">
        <f t="shared" si="42"/>
        <v>0</v>
      </c>
      <c r="AF72" s="13">
        <f t="shared" si="42"/>
        <v>0</v>
      </c>
      <c r="AG72" s="13">
        <f t="shared" si="42"/>
        <v>0</v>
      </c>
      <c r="AH72" s="13">
        <f t="shared" si="42"/>
        <v>0</v>
      </c>
    </row>
    <row r="73" spans="1:34" ht="63" x14ac:dyDescent="0.25">
      <c r="A73" s="2" t="s">
        <v>61</v>
      </c>
      <c r="B73" s="6" t="s">
        <v>97</v>
      </c>
      <c r="C73" s="7" t="s">
        <v>122</v>
      </c>
      <c r="D73" s="22" t="s">
        <v>268</v>
      </c>
      <c r="E73" s="13">
        <f>SUM(E74:E74)</f>
        <v>0</v>
      </c>
      <c r="F73" s="13">
        <f>SUM(F74:F74)</f>
        <v>0</v>
      </c>
      <c r="G73" s="13">
        <f>SUM(G74:G74)</f>
        <v>0</v>
      </c>
      <c r="H73" s="13">
        <f>SUM(H74:H74)</f>
        <v>0</v>
      </c>
      <c r="I73" s="13">
        <f>SUM(I74:I74)</f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</row>
    <row r="74" spans="1:34" ht="47.25" x14ac:dyDescent="0.25">
      <c r="A74" s="2" t="s">
        <v>47</v>
      </c>
      <c r="B74" s="6" t="s">
        <v>98</v>
      </c>
      <c r="C74" s="7" t="s">
        <v>122</v>
      </c>
      <c r="D74" s="22" t="s">
        <v>268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 t="e">
        <f>#REF!+#REF!+#REF!+#REF!+#REF!+#REF!+#REF!+#REF!</f>
        <v>#REF!</v>
      </c>
      <c r="Z74" s="13" t="e">
        <f>#REF!+#REF!+#REF!+#REF!+#REF!+#REF!+#REF!+#REF!</f>
        <v>#REF!</v>
      </c>
      <c r="AA74" s="13" t="e">
        <f>#REF!+#REF!+#REF!+#REF!+#REF!+#REF!+#REF!+#REF!</f>
        <v>#REF!</v>
      </c>
      <c r="AB74" s="13" t="e">
        <f>#REF!+#REF!+#REF!+#REF!+#REF!+#REF!+#REF!+#REF!</f>
        <v>#REF!</v>
      </c>
      <c r="AC74" s="13" t="e">
        <f>#REF!+#REF!+#REF!+#REF!+#REF!+#REF!+#REF!+#REF!</f>
        <v>#REF!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</row>
    <row r="75" spans="1:34" ht="63" x14ac:dyDescent="0.25">
      <c r="A75" s="2" t="s">
        <v>48</v>
      </c>
      <c r="B75" s="6" t="s">
        <v>99</v>
      </c>
      <c r="C75" s="7" t="s">
        <v>122</v>
      </c>
      <c r="D75" s="22" t="s">
        <v>268</v>
      </c>
      <c r="E75" s="13">
        <f t="shared" si="21"/>
        <v>0</v>
      </c>
      <c r="F75" s="13">
        <f t="shared" ref="F75:I75" si="43">SUM(F76:F91)</f>
        <v>0</v>
      </c>
      <c r="G75" s="13">
        <f t="shared" si="43"/>
        <v>0</v>
      </c>
      <c r="H75" s="13">
        <f t="shared" si="43"/>
        <v>0</v>
      </c>
      <c r="I75" s="13">
        <f t="shared" si="43"/>
        <v>0</v>
      </c>
      <c r="J75" s="13">
        <f>J76+J79</f>
        <v>0</v>
      </c>
      <c r="K75" s="13">
        <f t="shared" ref="K75:N75" si="44">K76+K79</f>
        <v>0</v>
      </c>
      <c r="L75" s="13">
        <f t="shared" si="44"/>
        <v>0</v>
      </c>
      <c r="M75" s="13">
        <f t="shared" si="44"/>
        <v>0</v>
      </c>
      <c r="N75" s="13">
        <f t="shared" si="44"/>
        <v>0</v>
      </c>
      <c r="O75" s="13">
        <f t="shared" ref="O75:AH75" si="45">O76+O79</f>
        <v>0</v>
      </c>
      <c r="P75" s="13">
        <f t="shared" si="45"/>
        <v>0</v>
      </c>
      <c r="Q75" s="13">
        <f t="shared" si="45"/>
        <v>0</v>
      </c>
      <c r="R75" s="13">
        <f t="shared" si="45"/>
        <v>0</v>
      </c>
      <c r="S75" s="13">
        <f t="shared" si="45"/>
        <v>0</v>
      </c>
      <c r="T75" s="13">
        <f t="shared" si="45"/>
        <v>0</v>
      </c>
      <c r="U75" s="13">
        <f t="shared" si="45"/>
        <v>0</v>
      </c>
      <c r="V75" s="13">
        <f t="shared" si="45"/>
        <v>0</v>
      </c>
      <c r="W75" s="13">
        <f t="shared" si="45"/>
        <v>0</v>
      </c>
      <c r="X75" s="13">
        <f t="shared" si="45"/>
        <v>0</v>
      </c>
      <c r="Y75" s="13">
        <f t="shared" si="45"/>
        <v>0</v>
      </c>
      <c r="Z75" s="13">
        <f t="shared" si="45"/>
        <v>0</v>
      </c>
      <c r="AA75" s="13">
        <f t="shared" si="45"/>
        <v>0</v>
      </c>
      <c r="AB75" s="13">
        <f t="shared" si="45"/>
        <v>0</v>
      </c>
      <c r="AC75" s="13">
        <f t="shared" si="45"/>
        <v>0</v>
      </c>
      <c r="AD75" s="13">
        <f t="shared" si="45"/>
        <v>0</v>
      </c>
      <c r="AE75" s="13">
        <f t="shared" si="45"/>
        <v>0</v>
      </c>
      <c r="AF75" s="13">
        <f t="shared" si="45"/>
        <v>0</v>
      </c>
      <c r="AG75" s="13">
        <f t="shared" si="45"/>
        <v>0</v>
      </c>
      <c r="AH75" s="13">
        <f t="shared" si="45"/>
        <v>0</v>
      </c>
    </row>
    <row r="76" spans="1:34" ht="47.25" x14ac:dyDescent="0.25">
      <c r="A76" s="2" t="s">
        <v>62</v>
      </c>
      <c r="B76" s="6" t="s">
        <v>100</v>
      </c>
      <c r="C76" s="7" t="s">
        <v>122</v>
      </c>
      <c r="D76" s="22" t="s">
        <v>268</v>
      </c>
      <c r="E76" s="13">
        <f t="shared" si="21"/>
        <v>0</v>
      </c>
      <c r="F76" s="13">
        <f t="shared" ref="F76:I76" si="46">SUM(F77:F92)</f>
        <v>0</v>
      </c>
      <c r="G76" s="13">
        <f t="shared" si="46"/>
        <v>0</v>
      </c>
      <c r="H76" s="13">
        <f t="shared" si="46"/>
        <v>0</v>
      </c>
      <c r="I76" s="13">
        <f t="shared" si="46"/>
        <v>0</v>
      </c>
      <c r="J76" s="13">
        <f>SUM(J77:J78)</f>
        <v>0</v>
      </c>
      <c r="K76" s="13">
        <f t="shared" ref="K76:N76" si="47">SUM(K77:K78)</f>
        <v>0</v>
      </c>
      <c r="L76" s="13">
        <f t="shared" si="47"/>
        <v>0</v>
      </c>
      <c r="M76" s="13">
        <f t="shared" si="47"/>
        <v>0</v>
      </c>
      <c r="N76" s="13">
        <f t="shared" si="47"/>
        <v>0</v>
      </c>
      <c r="O76" s="13">
        <f t="shared" ref="O76:AH76" si="48">SUM(O77:O78)</f>
        <v>0</v>
      </c>
      <c r="P76" s="13">
        <f t="shared" si="48"/>
        <v>0</v>
      </c>
      <c r="Q76" s="13">
        <f t="shared" si="48"/>
        <v>0</v>
      </c>
      <c r="R76" s="13">
        <f t="shared" si="48"/>
        <v>0</v>
      </c>
      <c r="S76" s="13">
        <f t="shared" si="48"/>
        <v>0</v>
      </c>
      <c r="T76" s="13">
        <f t="shared" si="48"/>
        <v>0</v>
      </c>
      <c r="U76" s="13">
        <f t="shared" si="48"/>
        <v>0</v>
      </c>
      <c r="V76" s="13">
        <f t="shared" si="48"/>
        <v>0</v>
      </c>
      <c r="W76" s="13">
        <f t="shared" si="48"/>
        <v>0</v>
      </c>
      <c r="X76" s="13">
        <f t="shared" si="48"/>
        <v>0</v>
      </c>
      <c r="Y76" s="13">
        <f t="shared" si="48"/>
        <v>0</v>
      </c>
      <c r="Z76" s="13">
        <f t="shared" si="48"/>
        <v>0</v>
      </c>
      <c r="AA76" s="13">
        <f t="shared" si="48"/>
        <v>0</v>
      </c>
      <c r="AB76" s="13">
        <f t="shared" si="48"/>
        <v>0</v>
      </c>
      <c r="AC76" s="13">
        <f t="shared" si="48"/>
        <v>0</v>
      </c>
      <c r="AD76" s="13">
        <f t="shared" si="48"/>
        <v>0</v>
      </c>
      <c r="AE76" s="13">
        <f t="shared" si="48"/>
        <v>0</v>
      </c>
      <c r="AF76" s="13">
        <f t="shared" si="48"/>
        <v>0</v>
      </c>
      <c r="AG76" s="13">
        <f t="shared" si="48"/>
        <v>0</v>
      </c>
      <c r="AH76" s="13">
        <f t="shared" si="48"/>
        <v>0</v>
      </c>
    </row>
    <row r="77" spans="1:34" ht="63" x14ac:dyDescent="0.25">
      <c r="A77" s="2" t="s">
        <v>193</v>
      </c>
      <c r="B77" s="6" t="s">
        <v>194</v>
      </c>
      <c r="C77" s="7" t="s">
        <v>195</v>
      </c>
      <c r="D77" s="22" t="s">
        <v>268</v>
      </c>
      <c r="E77" s="13">
        <f t="shared" si="21"/>
        <v>0</v>
      </c>
      <c r="F77" s="13">
        <f t="shared" ref="F77:I77" si="49">SUM(F78:F93)</f>
        <v>0</v>
      </c>
      <c r="G77" s="13">
        <f t="shared" si="49"/>
        <v>0</v>
      </c>
      <c r="H77" s="13">
        <f t="shared" si="49"/>
        <v>0</v>
      </c>
      <c r="I77" s="13">
        <f t="shared" si="49"/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/>
      <c r="Z77" s="13"/>
      <c r="AA77" s="13"/>
      <c r="AB77" s="13"/>
      <c r="AC77" s="13"/>
      <c r="AD77" s="13">
        <f t="shared" ref="AD77:AH78" si="50">O77+T77+Y77</f>
        <v>0</v>
      </c>
      <c r="AE77" s="13">
        <f t="shared" si="50"/>
        <v>0</v>
      </c>
      <c r="AF77" s="13">
        <f t="shared" si="50"/>
        <v>0</v>
      </c>
      <c r="AG77" s="13">
        <f t="shared" si="50"/>
        <v>0</v>
      </c>
      <c r="AH77" s="13">
        <f t="shared" si="50"/>
        <v>0</v>
      </c>
    </row>
    <row r="78" spans="1:34" ht="63" x14ac:dyDescent="0.25">
      <c r="A78" s="2" t="s">
        <v>196</v>
      </c>
      <c r="B78" s="6" t="s">
        <v>115</v>
      </c>
      <c r="C78" s="7" t="s">
        <v>197</v>
      </c>
      <c r="D78" s="22" t="s">
        <v>268</v>
      </c>
      <c r="E78" s="13">
        <f t="shared" si="21"/>
        <v>0</v>
      </c>
      <c r="F78" s="13">
        <f t="shared" ref="F78:I78" si="51">SUM(F79:F94)</f>
        <v>0</v>
      </c>
      <c r="G78" s="13">
        <f t="shared" si="51"/>
        <v>0</v>
      </c>
      <c r="H78" s="13">
        <f t="shared" si="51"/>
        <v>0</v>
      </c>
      <c r="I78" s="13">
        <f t="shared" si="51"/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/>
      <c r="Z78" s="13"/>
      <c r="AA78" s="13"/>
      <c r="AB78" s="13"/>
      <c r="AC78" s="13"/>
      <c r="AD78" s="13">
        <f t="shared" si="50"/>
        <v>0</v>
      </c>
      <c r="AE78" s="13">
        <f t="shared" si="50"/>
        <v>0</v>
      </c>
      <c r="AF78" s="13">
        <f t="shared" si="50"/>
        <v>0</v>
      </c>
      <c r="AG78" s="13">
        <f t="shared" si="50"/>
        <v>0</v>
      </c>
      <c r="AH78" s="13">
        <f t="shared" si="50"/>
        <v>0</v>
      </c>
    </row>
    <row r="79" spans="1:34" ht="63" x14ac:dyDescent="0.25">
      <c r="A79" s="2" t="s">
        <v>63</v>
      </c>
      <c r="B79" s="6" t="s">
        <v>101</v>
      </c>
      <c r="C79" s="7" t="s">
        <v>122</v>
      </c>
      <c r="D79" s="22" t="s">
        <v>268</v>
      </c>
      <c r="E79" s="13">
        <f t="shared" si="21"/>
        <v>0</v>
      </c>
      <c r="F79" s="13">
        <f t="shared" ref="F79:I79" si="52">SUM(F80:F95)</f>
        <v>0</v>
      </c>
      <c r="G79" s="13">
        <f t="shared" si="52"/>
        <v>0</v>
      </c>
      <c r="H79" s="13">
        <f t="shared" si="52"/>
        <v>0</v>
      </c>
      <c r="I79" s="13">
        <f t="shared" si="52"/>
        <v>0</v>
      </c>
      <c r="J79" s="13">
        <f>SUM(J80:J85)</f>
        <v>0</v>
      </c>
      <c r="K79" s="13">
        <f t="shared" ref="K79:N79" si="53">SUM(K80:K85)</f>
        <v>0</v>
      </c>
      <c r="L79" s="13">
        <f t="shared" si="53"/>
        <v>0</v>
      </c>
      <c r="M79" s="13">
        <f t="shared" si="53"/>
        <v>0</v>
      </c>
      <c r="N79" s="13">
        <f t="shared" si="53"/>
        <v>0</v>
      </c>
      <c r="O79" s="13">
        <f t="shared" ref="O79:AH79" si="54">SUM(O80:O85)</f>
        <v>0</v>
      </c>
      <c r="P79" s="13">
        <f t="shared" si="54"/>
        <v>0</v>
      </c>
      <c r="Q79" s="13">
        <f t="shared" si="54"/>
        <v>0</v>
      </c>
      <c r="R79" s="13">
        <f t="shared" si="54"/>
        <v>0</v>
      </c>
      <c r="S79" s="13">
        <f t="shared" si="54"/>
        <v>0</v>
      </c>
      <c r="T79" s="13">
        <f t="shared" si="54"/>
        <v>0</v>
      </c>
      <c r="U79" s="13">
        <f t="shared" si="54"/>
        <v>0</v>
      </c>
      <c r="V79" s="13">
        <f t="shared" si="54"/>
        <v>0</v>
      </c>
      <c r="W79" s="13">
        <f t="shared" si="54"/>
        <v>0</v>
      </c>
      <c r="X79" s="13">
        <f t="shared" si="54"/>
        <v>0</v>
      </c>
      <c r="Y79" s="13">
        <f t="shared" si="54"/>
        <v>0</v>
      </c>
      <c r="Z79" s="13">
        <f t="shared" si="54"/>
        <v>0</v>
      </c>
      <c r="AA79" s="13">
        <f t="shared" si="54"/>
        <v>0</v>
      </c>
      <c r="AB79" s="13">
        <f t="shared" si="54"/>
        <v>0</v>
      </c>
      <c r="AC79" s="13">
        <f t="shared" si="54"/>
        <v>0</v>
      </c>
      <c r="AD79" s="13">
        <f t="shared" si="54"/>
        <v>0</v>
      </c>
      <c r="AE79" s="13">
        <f t="shared" si="54"/>
        <v>0</v>
      </c>
      <c r="AF79" s="13">
        <f t="shared" si="54"/>
        <v>0</v>
      </c>
      <c r="AG79" s="13">
        <f t="shared" si="54"/>
        <v>0</v>
      </c>
      <c r="AH79" s="13">
        <f t="shared" si="54"/>
        <v>0</v>
      </c>
    </row>
    <row r="80" spans="1:34" ht="47.25" x14ac:dyDescent="0.25">
      <c r="A80" s="2" t="s">
        <v>198</v>
      </c>
      <c r="B80" s="6" t="s">
        <v>116</v>
      </c>
      <c r="C80" s="7" t="s">
        <v>199</v>
      </c>
      <c r="D80" s="22" t="s">
        <v>268</v>
      </c>
      <c r="E80" s="13">
        <f t="shared" si="21"/>
        <v>0</v>
      </c>
      <c r="F80" s="13">
        <f t="shared" ref="F80:I80" si="55">SUM(F81:F96)</f>
        <v>0</v>
      </c>
      <c r="G80" s="13">
        <f t="shared" si="55"/>
        <v>0</v>
      </c>
      <c r="H80" s="13">
        <f t="shared" si="55"/>
        <v>0</v>
      </c>
      <c r="I80" s="13">
        <f t="shared" si="55"/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/>
      <c r="Z80" s="13"/>
      <c r="AA80" s="13"/>
      <c r="AB80" s="13"/>
      <c r="AC80" s="13"/>
      <c r="AD80" s="13">
        <f t="shared" ref="AD80:AH85" si="56">O80+T80+Y80</f>
        <v>0</v>
      </c>
      <c r="AE80" s="13">
        <f t="shared" si="56"/>
        <v>0</v>
      </c>
      <c r="AF80" s="13">
        <f t="shared" si="56"/>
        <v>0</v>
      </c>
      <c r="AG80" s="13">
        <f t="shared" si="56"/>
        <v>0</v>
      </c>
      <c r="AH80" s="13">
        <f t="shared" si="56"/>
        <v>0</v>
      </c>
    </row>
    <row r="81" spans="1:34" ht="47.25" x14ac:dyDescent="0.25">
      <c r="A81" s="2" t="s">
        <v>200</v>
      </c>
      <c r="B81" s="6" t="s">
        <v>201</v>
      </c>
      <c r="C81" s="7" t="s">
        <v>202</v>
      </c>
      <c r="D81" s="22" t="s">
        <v>268</v>
      </c>
      <c r="E81" s="13">
        <f t="shared" si="21"/>
        <v>0</v>
      </c>
      <c r="F81" s="13">
        <f t="shared" ref="F81:I81" si="57">SUM(F82:F97)</f>
        <v>0</v>
      </c>
      <c r="G81" s="13">
        <f t="shared" si="57"/>
        <v>0</v>
      </c>
      <c r="H81" s="13">
        <f t="shared" si="57"/>
        <v>0</v>
      </c>
      <c r="I81" s="13">
        <f t="shared" si="57"/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/>
      <c r="Z81" s="13"/>
      <c r="AA81" s="13"/>
      <c r="AB81" s="13"/>
      <c r="AC81" s="13"/>
      <c r="AD81" s="13">
        <f t="shared" si="56"/>
        <v>0</v>
      </c>
      <c r="AE81" s="13">
        <f t="shared" si="56"/>
        <v>0</v>
      </c>
      <c r="AF81" s="13">
        <f t="shared" si="56"/>
        <v>0</v>
      </c>
      <c r="AG81" s="13">
        <f t="shared" si="56"/>
        <v>0</v>
      </c>
      <c r="AH81" s="13">
        <f t="shared" si="56"/>
        <v>0</v>
      </c>
    </row>
    <row r="82" spans="1:34" ht="84" customHeight="1" x14ac:dyDescent="0.25">
      <c r="A82" s="2" t="s">
        <v>203</v>
      </c>
      <c r="B82" s="6" t="s">
        <v>129</v>
      </c>
      <c r="C82" s="7" t="s">
        <v>204</v>
      </c>
      <c r="D82" s="22" t="s">
        <v>268</v>
      </c>
      <c r="E82" s="13">
        <f>SUM(E83:E97)</f>
        <v>0</v>
      </c>
      <c r="F82" s="13">
        <f>SUM(F83:F97)</f>
        <v>0</v>
      </c>
      <c r="G82" s="13">
        <f>SUM(G83:G97)</f>
        <v>0</v>
      </c>
      <c r="H82" s="13">
        <f>SUM(H83:H97)</f>
        <v>0</v>
      </c>
      <c r="I82" s="13">
        <f>SUM(I83:I97)</f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/>
      <c r="Z82" s="13"/>
      <c r="AA82" s="13"/>
      <c r="AB82" s="13"/>
      <c r="AC82" s="13"/>
      <c r="AD82" s="13">
        <f t="shared" si="56"/>
        <v>0</v>
      </c>
      <c r="AE82" s="13">
        <f t="shared" si="56"/>
        <v>0</v>
      </c>
      <c r="AF82" s="13">
        <f t="shared" si="56"/>
        <v>0</v>
      </c>
      <c r="AG82" s="13">
        <f t="shared" si="56"/>
        <v>0</v>
      </c>
      <c r="AH82" s="13">
        <f t="shared" si="56"/>
        <v>0</v>
      </c>
    </row>
    <row r="83" spans="1:34" ht="47.25" customHeight="1" x14ac:dyDescent="0.25">
      <c r="A83" s="2" t="s">
        <v>205</v>
      </c>
      <c r="B83" s="6" t="s">
        <v>341</v>
      </c>
      <c r="C83" s="7" t="s">
        <v>206</v>
      </c>
      <c r="D83" s="22" t="s">
        <v>268</v>
      </c>
      <c r="E83" s="13">
        <f>SUM(E84:E110)</f>
        <v>0</v>
      </c>
      <c r="F83" s="13">
        <f>SUM(F84:F110)</f>
        <v>0</v>
      </c>
      <c r="G83" s="13">
        <f>SUM(G84:G110)</f>
        <v>0</v>
      </c>
      <c r="H83" s="13">
        <f>SUM(H84:H110)</f>
        <v>0</v>
      </c>
      <c r="I83" s="13">
        <f>SUM(I84:I110)</f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/>
      <c r="Z83" s="13"/>
      <c r="AA83" s="13"/>
      <c r="AB83" s="13"/>
      <c r="AC83" s="13"/>
      <c r="AD83" s="13">
        <f t="shared" si="56"/>
        <v>0</v>
      </c>
      <c r="AE83" s="13">
        <f t="shared" si="56"/>
        <v>0</v>
      </c>
      <c r="AF83" s="13">
        <f t="shared" si="56"/>
        <v>0</v>
      </c>
      <c r="AG83" s="13">
        <f t="shared" si="56"/>
        <v>0</v>
      </c>
      <c r="AH83" s="13">
        <f t="shared" si="56"/>
        <v>0</v>
      </c>
    </row>
    <row r="84" spans="1:34" ht="48.75" customHeight="1" x14ac:dyDescent="0.25">
      <c r="A84" s="2" t="s">
        <v>207</v>
      </c>
      <c r="B84" s="6" t="s">
        <v>342</v>
      </c>
      <c r="C84" s="7" t="s">
        <v>208</v>
      </c>
      <c r="D84" s="22" t="s">
        <v>268</v>
      </c>
      <c r="E84" s="13">
        <f t="shared" ref="E84:E94" si="58">SUM(E85:E122)</f>
        <v>0</v>
      </c>
      <c r="F84" s="13">
        <f t="shared" ref="F84:F94" si="59">SUM(F85:F122)</f>
        <v>0</v>
      </c>
      <c r="G84" s="13">
        <f t="shared" ref="G84:G94" si="60">SUM(G85:G122)</f>
        <v>0</v>
      </c>
      <c r="H84" s="13">
        <f t="shared" ref="H84:H94" si="61">SUM(H85:H122)</f>
        <v>0</v>
      </c>
      <c r="I84" s="13">
        <f t="shared" ref="I84:I94" si="62">SUM(I85:I122)</f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/>
      <c r="Z84" s="13"/>
      <c r="AA84" s="13"/>
      <c r="AB84" s="13"/>
      <c r="AC84" s="13"/>
      <c r="AD84" s="13">
        <f t="shared" si="56"/>
        <v>0</v>
      </c>
      <c r="AE84" s="13">
        <f t="shared" si="56"/>
        <v>0</v>
      </c>
      <c r="AF84" s="13">
        <f t="shared" si="56"/>
        <v>0</v>
      </c>
      <c r="AG84" s="13">
        <f t="shared" si="56"/>
        <v>0</v>
      </c>
      <c r="AH84" s="13">
        <f t="shared" si="56"/>
        <v>0</v>
      </c>
    </row>
    <row r="85" spans="1:34" ht="67.5" customHeight="1" x14ac:dyDescent="0.25">
      <c r="A85" s="2" t="s">
        <v>209</v>
      </c>
      <c r="B85" s="6" t="s">
        <v>210</v>
      </c>
      <c r="C85" s="7" t="s">
        <v>211</v>
      </c>
      <c r="D85" s="22" t="s">
        <v>268</v>
      </c>
      <c r="E85" s="13">
        <f t="shared" si="58"/>
        <v>0</v>
      </c>
      <c r="F85" s="13">
        <f t="shared" si="59"/>
        <v>0</v>
      </c>
      <c r="G85" s="13">
        <f t="shared" si="60"/>
        <v>0</v>
      </c>
      <c r="H85" s="13">
        <f t="shared" si="61"/>
        <v>0</v>
      </c>
      <c r="I85" s="13">
        <f t="shared" si="62"/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/>
      <c r="Z85" s="13"/>
      <c r="AA85" s="13"/>
      <c r="AB85" s="13"/>
      <c r="AC85" s="13"/>
      <c r="AD85" s="13">
        <f t="shared" si="56"/>
        <v>0</v>
      </c>
      <c r="AE85" s="13">
        <f t="shared" si="56"/>
        <v>0</v>
      </c>
      <c r="AF85" s="13">
        <f t="shared" si="56"/>
        <v>0</v>
      </c>
      <c r="AG85" s="13">
        <f t="shared" si="56"/>
        <v>0</v>
      </c>
      <c r="AH85" s="13">
        <f t="shared" si="56"/>
        <v>0</v>
      </c>
    </row>
    <row r="86" spans="1:34" ht="94.5" x14ac:dyDescent="0.25">
      <c r="A86" s="2" t="s">
        <v>102</v>
      </c>
      <c r="B86" s="6" t="s">
        <v>103</v>
      </c>
      <c r="C86" s="7" t="s">
        <v>122</v>
      </c>
      <c r="D86" s="22" t="s">
        <v>268</v>
      </c>
      <c r="E86" s="13">
        <f t="shared" si="58"/>
        <v>0</v>
      </c>
      <c r="F86" s="13">
        <f t="shared" si="59"/>
        <v>0</v>
      </c>
      <c r="G86" s="13">
        <f t="shared" si="60"/>
        <v>0</v>
      </c>
      <c r="H86" s="13">
        <f t="shared" si="61"/>
        <v>0</v>
      </c>
      <c r="I86" s="13">
        <f t="shared" si="62"/>
        <v>0</v>
      </c>
      <c r="J86" s="13">
        <f t="shared" ref="J86:N86" si="63">J87+J88</f>
        <v>0</v>
      </c>
      <c r="K86" s="13">
        <f t="shared" si="63"/>
        <v>0</v>
      </c>
      <c r="L86" s="13">
        <f t="shared" si="63"/>
        <v>0</v>
      </c>
      <c r="M86" s="13">
        <f t="shared" si="63"/>
        <v>0</v>
      </c>
      <c r="N86" s="13">
        <f t="shared" si="63"/>
        <v>0</v>
      </c>
      <c r="O86" s="13">
        <f t="shared" ref="O86:AH86" si="64">O87+O88</f>
        <v>0</v>
      </c>
      <c r="P86" s="13">
        <f t="shared" si="64"/>
        <v>0</v>
      </c>
      <c r="Q86" s="13">
        <f t="shared" si="64"/>
        <v>0</v>
      </c>
      <c r="R86" s="13">
        <f t="shared" si="64"/>
        <v>0</v>
      </c>
      <c r="S86" s="13">
        <f t="shared" si="64"/>
        <v>0</v>
      </c>
      <c r="T86" s="13">
        <f t="shared" si="64"/>
        <v>0</v>
      </c>
      <c r="U86" s="13">
        <f t="shared" si="64"/>
        <v>0</v>
      </c>
      <c r="V86" s="13">
        <f t="shared" si="64"/>
        <v>0</v>
      </c>
      <c r="W86" s="13">
        <f t="shared" si="64"/>
        <v>0</v>
      </c>
      <c r="X86" s="13">
        <f t="shared" si="64"/>
        <v>0</v>
      </c>
      <c r="Y86" s="13">
        <f t="shared" si="64"/>
        <v>0</v>
      </c>
      <c r="Z86" s="13">
        <f t="shared" si="64"/>
        <v>0</v>
      </c>
      <c r="AA86" s="13">
        <f t="shared" si="64"/>
        <v>0</v>
      </c>
      <c r="AB86" s="13">
        <f t="shared" si="64"/>
        <v>0</v>
      </c>
      <c r="AC86" s="13">
        <f t="shared" si="64"/>
        <v>0</v>
      </c>
      <c r="AD86" s="13">
        <f t="shared" si="64"/>
        <v>0</v>
      </c>
      <c r="AE86" s="13">
        <f t="shared" si="64"/>
        <v>0</v>
      </c>
      <c r="AF86" s="13">
        <f t="shared" si="64"/>
        <v>0</v>
      </c>
      <c r="AG86" s="13">
        <f t="shared" si="64"/>
        <v>0</v>
      </c>
      <c r="AH86" s="13">
        <f t="shared" si="64"/>
        <v>0</v>
      </c>
    </row>
    <row r="87" spans="1:34" ht="78.75" x14ac:dyDescent="0.25">
      <c r="A87" s="2" t="s">
        <v>104</v>
      </c>
      <c r="B87" s="6" t="s">
        <v>105</v>
      </c>
      <c r="C87" s="7" t="s">
        <v>122</v>
      </c>
      <c r="D87" s="22" t="s">
        <v>268</v>
      </c>
      <c r="E87" s="13">
        <f t="shared" si="58"/>
        <v>0</v>
      </c>
      <c r="F87" s="13">
        <f t="shared" si="59"/>
        <v>0</v>
      </c>
      <c r="G87" s="13">
        <f t="shared" si="60"/>
        <v>0</v>
      </c>
      <c r="H87" s="13">
        <f t="shared" si="61"/>
        <v>0</v>
      </c>
      <c r="I87" s="13">
        <f t="shared" si="62"/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</row>
    <row r="88" spans="1:34" ht="78.75" x14ac:dyDescent="0.25">
      <c r="A88" s="2" t="s">
        <v>106</v>
      </c>
      <c r="B88" s="6" t="s">
        <v>107</v>
      </c>
      <c r="C88" s="7" t="s">
        <v>122</v>
      </c>
      <c r="D88" s="22" t="s">
        <v>268</v>
      </c>
      <c r="E88" s="13">
        <f t="shared" si="58"/>
        <v>0</v>
      </c>
      <c r="F88" s="13">
        <f t="shared" si="59"/>
        <v>0</v>
      </c>
      <c r="G88" s="13">
        <f t="shared" si="60"/>
        <v>0</v>
      </c>
      <c r="H88" s="13">
        <f t="shared" si="61"/>
        <v>0</v>
      </c>
      <c r="I88" s="13">
        <f t="shared" si="62"/>
        <v>0</v>
      </c>
      <c r="J88" s="13">
        <f>SUM(J89:J93)</f>
        <v>0</v>
      </c>
      <c r="K88" s="13">
        <f t="shared" ref="K88:N88" si="65">SUM(K89:K93)</f>
        <v>0</v>
      </c>
      <c r="L88" s="13">
        <f t="shared" si="65"/>
        <v>0</v>
      </c>
      <c r="M88" s="13">
        <f t="shared" si="65"/>
        <v>0</v>
      </c>
      <c r="N88" s="13">
        <f t="shared" si="65"/>
        <v>0</v>
      </c>
      <c r="O88" s="13">
        <f t="shared" ref="O88:AH88" si="66">SUM(O89:O93)</f>
        <v>0</v>
      </c>
      <c r="P88" s="13">
        <f t="shared" si="66"/>
        <v>0</v>
      </c>
      <c r="Q88" s="13">
        <f t="shared" si="66"/>
        <v>0</v>
      </c>
      <c r="R88" s="13">
        <f t="shared" si="66"/>
        <v>0</v>
      </c>
      <c r="S88" s="13">
        <f t="shared" si="66"/>
        <v>0</v>
      </c>
      <c r="T88" s="13">
        <f t="shared" si="66"/>
        <v>0</v>
      </c>
      <c r="U88" s="13">
        <f t="shared" si="66"/>
        <v>0</v>
      </c>
      <c r="V88" s="13">
        <f t="shared" si="66"/>
        <v>0</v>
      </c>
      <c r="W88" s="13">
        <f t="shared" si="66"/>
        <v>0</v>
      </c>
      <c r="X88" s="13">
        <f t="shared" si="66"/>
        <v>0</v>
      </c>
      <c r="Y88" s="13">
        <f t="shared" si="66"/>
        <v>0</v>
      </c>
      <c r="Z88" s="13">
        <f t="shared" si="66"/>
        <v>0</v>
      </c>
      <c r="AA88" s="13">
        <f t="shared" si="66"/>
        <v>0</v>
      </c>
      <c r="AB88" s="13">
        <f t="shared" si="66"/>
        <v>0</v>
      </c>
      <c r="AC88" s="13">
        <f t="shared" si="66"/>
        <v>0</v>
      </c>
      <c r="AD88" s="13">
        <f t="shared" si="66"/>
        <v>0</v>
      </c>
      <c r="AE88" s="13">
        <f t="shared" si="66"/>
        <v>0</v>
      </c>
      <c r="AF88" s="13">
        <f t="shared" si="66"/>
        <v>0</v>
      </c>
      <c r="AG88" s="13">
        <f t="shared" si="66"/>
        <v>0</v>
      </c>
      <c r="AH88" s="13">
        <f t="shared" si="66"/>
        <v>0</v>
      </c>
    </row>
    <row r="89" spans="1:34" ht="37.5" customHeight="1" x14ac:dyDescent="0.25">
      <c r="A89" s="2" t="s">
        <v>212</v>
      </c>
      <c r="B89" s="6" t="s">
        <v>117</v>
      </c>
      <c r="C89" s="7" t="s">
        <v>213</v>
      </c>
      <c r="D89" s="22" t="s">
        <v>268</v>
      </c>
      <c r="E89" s="13">
        <f t="shared" si="58"/>
        <v>0</v>
      </c>
      <c r="F89" s="13">
        <f t="shared" si="59"/>
        <v>0</v>
      </c>
      <c r="G89" s="13">
        <f t="shared" si="60"/>
        <v>0</v>
      </c>
      <c r="H89" s="13">
        <f t="shared" si="61"/>
        <v>0</v>
      </c>
      <c r="I89" s="13">
        <f t="shared" si="62"/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/>
      <c r="Z89" s="13"/>
      <c r="AA89" s="13"/>
      <c r="AB89" s="13"/>
      <c r="AC89" s="13"/>
      <c r="AD89" s="13">
        <f t="shared" ref="AD89:AH93" si="67">O89+T89+Y89</f>
        <v>0</v>
      </c>
      <c r="AE89" s="13">
        <f t="shared" si="67"/>
        <v>0</v>
      </c>
      <c r="AF89" s="13">
        <f t="shared" si="67"/>
        <v>0</v>
      </c>
      <c r="AG89" s="13">
        <f t="shared" si="67"/>
        <v>0</v>
      </c>
      <c r="AH89" s="13">
        <f t="shared" si="67"/>
        <v>0</v>
      </c>
    </row>
    <row r="90" spans="1:34" ht="63" x14ac:dyDescent="0.25">
      <c r="A90" s="2" t="s">
        <v>214</v>
      </c>
      <c r="B90" s="6" t="s">
        <v>118</v>
      </c>
      <c r="C90" s="7" t="s">
        <v>215</v>
      </c>
      <c r="D90" s="22" t="s">
        <v>268</v>
      </c>
      <c r="E90" s="13">
        <f t="shared" si="58"/>
        <v>0</v>
      </c>
      <c r="F90" s="13">
        <f t="shared" si="59"/>
        <v>0</v>
      </c>
      <c r="G90" s="13">
        <f t="shared" si="60"/>
        <v>0</v>
      </c>
      <c r="H90" s="13">
        <f t="shared" si="61"/>
        <v>0</v>
      </c>
      <c r="I90" s="13">
        <f t="shared" si="62"/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/>
      <c r="Z90" s="13"/>
      <c r="AA90" s="13"/>
      <c r="AB90" s="13"/>
      <c r="AC90" s="13"/>
      <c r="AD90" s="13">
        <f t="shared" si="67"/>
        <v>0</v>
      </c>
      <c r="AE90" s="13">
        <f t="shared" si="67"/>
        <v>0</v>
      </c>
      <c r="AF90" s="13">
        <f t="shared" si="67"/>
        <v>0</v>
      </c>
      <c r="AG90" s="13">
        <f t="shared" si="67"/>
        <v>0</v>
      </c>
      <c r="AH90" s="13">
        <f t="shared" si="67"/>
        <v>0</v>
      </c>
    </row>
    <row r="91" spans="1:34" ht="63" x14ac:dyDescent="0.25">
      <c r="A91" s="2" t="s">
        <v>216</v>
      </c>
      <c r="B91" s="6" t="s">
        <v>119</v>
      </c>
      <c r="C91" s="7" t="s">
        <v>217</v>
      </c>
      <c r="D91" s="22" t="s">
        <v>268</v>
      </c>
      <c r="E91" s="13">
        <f t="shared" si="58"/>
        <v>0</v>
      </c>
      <c r="F91" s="13">
        <f t="shared" si="59"/>
        <v>0</v>
      </c>
      <c r="G91" s="13">
        <f t="shared" si="60"/>
        <v>0</v>
      </c>
      <c r="H91" s="13">
        <f t="shared" si="61"/>
        <v>0</v>
      </c>
      <c r="I91" s="13">
        <f t="shared" si="62"/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/>
      <c r="Z91" s="13"/>
      <c r="AA91" s="13"/>
      <c r="AB91" s="13"/>
      <c r="AC91" s="13"/>
      <c r="AD91" s="13">
        <f t="shared" si="67"/>
        <v>0</v>
      </c>
      <c r="AE91" s="13">
        <f t="shared" si="67"/>
        <v>0</v>
      </c>
      <c r="AF91" s="13">
        <f t="shared" si="67"/>
        <v>0</v>
      </c>
      <c r="AG91" s="13">
        <f t="shared" si="67"/>
        <v>0</v>
      </c>
      <c r="AH91" s="13">
        <f t="shared" si="67"/>
        <v>0</v>
      </c>
    </row>
    <row r="92" spans="1:34" ht="47.25" x14ac:dyDescent="0.25">
      <c r="A92" s="2" t="s">
        <v>218</v>
      </c>
      <c r="B92" s="6" t="s">
        <v>126</v>
      </c>
      <c r="C92" s="7" t="s">
        <v>219</v>
      </c>
      <c r="D92" s="22" t="s">
        <v>268</v>
      </c>
      <c r="E92" s="13">
        <f t="shared" si="58"/>
        <v>0</v>
      </c>
      <c r="F92" s="13">
        <f t="shared" si="59"/>
        <v>0</v>
      </c>
      <c r="G92" s="13">
        <f t="shared" si="60"/>
        <v>0</v>
      </c>
      <c r="H92" s="13">
        <f t="shared" si="61"/>
        <v>0</v>
      </c>
      <c r="I92" s="13">
        <f t="shared" si="62"/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/>
      <c r="Z92" s="13"/>
      <c r="AA92" s="13"/>
      <c r="AB92" s="13"/>
      <c r="AC92" s="13"/>
      <c r="AD92" s="13">
        <f t="shared" si="67"/>
        <v>0</v>
      </c>
      <c r="AE92" s="13">
        <f t="shared" si="67"/>
        <v>0</v>
      </c>
      <c r="AF92" s="13">
        <f t="shared" si="67"/>
        <v>0</v>
      </c>
      <c r="AG92" s="13">
        <f t="shared" si="67"/>
        <v>0</v>
      </c>
      <c r="AH92" s="13">
        <f t="shared" si="67"/>
        <v>0</v>
      </c>
    </row>
    <row r="93" spans="1:34" ht="78.75" x14ac:dyDescent="0.25">
      <c r="A93" s="2" t="s">
        <v>220</v>
      </c>
      <c r="B93" s="6" t="s">
        <v>221</v>
      </c>
      <c r="C93" s="7" t="s">
        <v>222</v>
      </c>
      <c r="D93" s="22" t="s">
        <v>268</v>
      </c>
      <c r="E93" s="13">
        <f t="shared" si="58"/>
        <v>0</v>
      </c>
      <c r="F93" s="13">
        <f t="shared" si="59"/>
        <v>0</v>
      </c>
      <c r="G93" s="13">
        <f t="shared" si="60"/>
        <v>0</v>
      </c>
      <c r="H93" s="13">
        <f t="shared" si="61"/>
        <v>0</v>
      </c>
      <c r="I93" s="13">
        <f t="shared" si="62"/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/>
      <c r="Z93" s="13"/>
      <c r="AA93" s="13"/>
      <c r="AB93" s="13"/>
      <c r="AC93" s="13"/>
      <c r="AD93" s="13">
        <f t="shared" si="67"/>
        <v>0</v>
      </c>
      <c r="AE93" s="13">
        <f t="shared" si="67"/>
        <v>0</v>
      </c>
      <c r="AF93" s="13">
        <f t="shared" si="67"/>
        <v>0</v>
      </c>
      <c r="AG93" s="13">
        <f t="shared" si="67"/>
        <v>0</v>
      </c>
      <c r="AH93" s="13">
        <f t="shared" si="67"/>
        <v>0</v>
      </c>
    </row>
    <row r="94" spans="1:34" ht="47.25" x14ac:dyDescent="0.25">
      <c r="A94" s="2" t="s">
        <v>108</v>
      </c>
      <c r="B94" s="6" t="s">
        <v>109</v>
      </c>
      <c r="C94" s="7" t="s">
        <v>122</v>
      </c>
      <c r="D94" s="22" t="s">
        <v>268</v>
      </c>
      <c r="E94" s="13">
        <f t="shared" si="58"/>
        <v>0</v>
      </c>
      <c r="F94" s="13">
        <f t="shared" si="59"/>
        <v>0</v>
      </c>
      <c r="G94" s="13">
        <f t="shared" si="60"/>
        <v>0</v>
      </c>
      <c r="H94" s="13">
        <f t="shared" si="61"/>
        <v>0</v>
      </c>
      <c r="I94" s="13">
        <f t="shared" si="62"/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</row>
    <row r="95" spans="1:34" ht="47.25" x14ac:dyDescent="0.25">
      <c r="A95" s="2" t="s">
        <v>110</v>
      </c>
      <c r="B95" s="6" t="s">
        <v>111</v>
      </c>
      <c r="C95" s="7" t="s">
        <v>122</v>
      </c>
      <c r="D95" s="22" t="s">
        <v>268</v>
      </c>
      <c r="E95" s="13">
        <f t="shared" ref="E95:I97" si="68">SUM(E96:E132)</f>
        <v>0</v>
      </c>
      <c r="F95" s="13">
        <f t="shared" si="68"/>
        <v>0</v>
      </c>
      <c r="G95" s="13">
        <f t="shared" si="68"/>
        <v>0</v>
      </c>
      <c r="H95" s="13">
        <f t="shared" si="68"/>
        <v>0</v>
      </c>
      <c r="I95" s="13">
        <f t="shared" si="68"/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</row>
    <row r="96" spans="1:34" ht="31.5" x14ac:dyDescent="0.25">
      <c r="A96" s="2" t="s">
        <v>112</v>
      </c>
      <c r="B96" s="6" t="s">
        <v>113</v>
      </c>
      <c r="C96" s="7" t="s">
        <v>122</v>
      </c>
      <c r="D96" s="22" t="s">
        <v>268</v>
      </c>
      <c r="E96" s="13">
        <f t="shared" si="68"/>
        <v>0</v>
      </c>
      <c r="F96" s="13">
        <f t="shared" si="68"/>
        <v>0</v>
      </c>
      <c r="G96" s="13">
        <f t="shared" si="68"/>
        <v>0</v>
      </c>
      <c r="H96" s="13">
        <f t="shared" si="68"/>
        <v>0</v>
      </c>
      <c r="I96" s="13">
        <f t="shared" si="68"/>
        <v>0</v>
      </c>
      <c r="J96" s="13">
        <f t="shared" ref="J96:AH96" si="69">SUM(J97:J136)</f>
        <v>0</v>
      </c>
      <c r="K96" s="13">
        <f t="shared" si="69"/>
        <v>0</v>
      </c>
      <c r="L96" s="13">
        <f t="shared" si="69"/>
        <v>0</v>
      </c>
      <c r="M96" s="13">
        <f t="shared" si="69"/>
        <v>0</v>
      </c>
      <c r="N96" s="13">
        <f t="shared" si="69"/>
        <v>0</v>
      </c>
      <c r="O96" s="13">
        <f t="shared" si="69"/>
        <v>0</v>
      </c>
      <c r="P96" s="13">
        <f t="shared" si="69"/>
        <v>0</v>
      </c>
      <c r="Q96" s="13">
        <f t="shared" si="69"/>
        <v>0</v>
      </c>
      <c r="R96" s="13">
        <f t="shared" si="69"/>
        <v>0</v>
      </c>
      <c r="S96" s="13">
        <f t="shared" si="69"/>
        <v>0</v>
      </c>
      <c r="T96" s="13">
        <f t="shared" si="69"/>
        <v>0</v>
      </c>
      <c r="U96" s="13">
        <f t="shared" si="69"/>
        <v>0</v>
      </c>
      <c r="V96" s="13">
        <f t="shared" si="69"/>
        <v>0</v>
      </c>
      <c r="W96" s="13">
        <f t="shared" si="69"/>
        <v>0</v>
      </c>
      <c r="X96" s="13">
        <f t="shared" si="69"/>
        <v>0</v>
      </c>
      <c r="Y96" s="13">
        <f t="shared" si="69"/>
        <v>0</v>
      </c>
      <c r="Z96" s="13">
        <f t="shared" si="69"/>
        <v>0</v>
      </c>
      <c r="AA96" s="13">
        <f t="shared" si="69"/>
        <v>0</v>
      </c>
      <c r="AB96" s="13">
        <f t="shared" si="69"/>
        <v>0</v>
      </c>
      <c r="AC96" s="13">
        <f t="shared" si="69"/>
        <v>0</v>
      </c>
      <c r="AD96" s="13">
        <f t="shared" si="69"/>
        <v>0</v>
      </c>
      <c r="AE96" s="13">
        <f t="shared" si="69"/>
        <v>0</v>
      </c>
      <c r="AF96" s="13">
        <f t="shared" si="69"/>
        <v>0</v>
      </c>
      <c r="AG96" s="13">
        <f t="shared" si="69"/>
        <v>0</v>
      </c>
      <c r="AH96" s="13">
        <f t="shared" si="69"/>
        <v>0</v>
      </c>
    </row>
    <row r="97" spans="1:34" ht="94.5" x14ac:dyDescent="0.25">
      <c r="A97" s="2" t="s">
        <v>223</v>
      </c>
      <c r="B97" s="6" t="s">
        <v>224</v>
      </c>
      <c r="C97" s="7" t="s">
        <v>225</v>
      </c>
      <c r="D97" s="22" t="s">
        <v>268</v>
      </c>
      <c r="E97" s="13">
        <f t="shared" si="68"/>
        <v>0</v>
      </c>
      <c r="F97" s="13">
        <f t="shared" si="68"/>
        <v>0</v>
      </c>
      <c r="G97" s="13">
        <f t="shared" si="68"/>
        <v>0</v>
      </c>
      <c r="H97" s="13">
        <f t="shared" si="68"/>
        <v>0</v>
      </c>
      <c r="I97" s="13">
        <f t="shared" si="68"/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/>
      <c r="Z97" s="13"/>
      <c r="AA97" s="13"/>
      <c r="AB97" s="13"/>
      <c r="AC97" s="13"/>
      <c r="AD97" s="13">
        <f t="shared" ref="AD97:AD139" si="70">O97+T97+Y97</f>
        <v>0</v>
      </c>
      <c r="AE97" s="13">
        <f t="shared" ref="AE97:AE139" si="71">P97+U97+Z97</f>
        <v>0</v>
      </c>
      <c r="AF97" s="13">
        <f t="shared" ref="AF97:AF139" si="72">Q97+V97+AA97</f>
        <v>0</v>
      </c>
      <c r="AG97" s="13">
        <f t="shared" ref="AG97:AG139" si="73">R97+W97+AB97</f>
        <v>0</v>
      </c>
      <c r="AH97" s="13">
        <f t="shared" ref="AH97:AH139" si="74">S97+X97+AC97</f>
        <v>0</v>
      </c>
    </row>
    <row r="98" spans="1:34" x14ac:dyDescent="0.25">
      <c r="A98" s="2" t="s">
        <v>226</v>
      </c>
      <c r="B98" s="6" t="s">
        <v>269</v>
      </c>
      <c r="C98" s="7" t="s">
        <v>270</v>
      </c>
      <c r="D98" s="22" t="s">
        <v>268</v>
      </c>
      <c r="E98" s="13">
        <f t="shared" ref="E98:I109" si="75">SUM(E122:E136)</f>
        <v>0</v>
      </c>
      <c r="F98" s="13">
        <f t="shared" si="75"/>
        <v>0</v>
      </c>
      <c r="G98" s="13">
        <f t="shared" si="75"/>
        <v>0</v>
      </c>
      <c r="H98" s="13">
        <f t="shared" si="75"/>
        <v>0</v>
      </c>
      <c r="I98" s="13">
        <f t="shared" si="75"/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/>
      <c r="Z98" s="13"/>
      <c r="AA98" s="13"/>
      <c r="AB98" s="13"/>
      <c r="AC98" s="13"/>
      <c r="AD98" s="13">
        <f t="shared" ref="AD98:AD110" si="76">O98+T98+Y98</f>
        <v>0</v>
      </c>
      <c r="AE98" s="13">
        <f t="shared" ref="AE98:AE110" si="77">P98+U98+Z98</f>
        <v>0</v>
      </c>
      <c r="AF98" s="13">
        <f t="shared" ref="AF98:AF110" si="78">Q98+V98+AA98</f>
        <v>0</v>
      </c>
      <c r="AG98" s="13">
        <f t="shared" ref="AG98:AG110" si="79">R98+W98+AB98</f>
        <v>0</v>
      </c>
      <c r="AH98" s="13">
        <f t="shared" ref="AH98:AH110" si="80">S98+X98+AC98</f>
        <v>0</v>
      </c>
    </row>
    <row r="99" spans="1:34" x14ac:dyDescent="0.25">
      <c r="A99" s="2" t="s">
        <v>227</v>
      </c>
      <c r="B99" s="6" t="s">
        <v>271</v>
      </c>
      <c r="C99" s="7" t="s">
        <v>272</v>
      </c>
      <c r="D99" s="22" t="s">
        <v>268</v>
      </c>
      <c r="E99" s="13">
        <f t="shared" si="75"/>
        <v>0</v>
      </c>
      <c r="F99" s="13">
        <f t="shared" si="75"/>
        <v>0</v>
      </c>
      <c r="G99" s="13">
        <f t="shared" si="75"/>
        <v>0</v>
      </c>
      <c r="H99" s="13">
        <f t="shared" si="75"/>
        <v>0</v>
      </c>
      <c r="I99" s="13">
        <f t="shared" si="75"/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/>
      <c r="Z99" s="13"/>
      <c r="AA99" s="13"/>
      <c r="AB99" s="13"/>
      <c r="AC99" s="13"/>
      <c r="AD99" s="13">
        <f t="shared" si="76"/>
        <v>0</v>
      </c>
      <c r="AE99" s="13">
        <f t="shared" si="77"/>
        <v>0</v>
      </c>
      <c r="AF99" s="13">
        <f t="shared" si="78"/>
        <v>0</v>
      </c>
      <c r="AG99" s="13">
        <f t="shared" si="79"/>
        <v>0</v>
      </c>
      <c r="AH99" s="13">
        <f t="shared" si="80"/>
        <v>0</v>
      </c>
    </row>
    <row r="100" spans="1:34" x14ac:dyDescent="0.25">
      <c r="A100" s="2" t="s">
        <v>228</v>
      </c>
      <c r="B100" s="6" t="s">
        <v>308</v>
      </c>
      <c r="C100" s="7" t="s">
        <v>309</v>
      </c>
      <c r="D100" s="22" t="s">
        <v>268</v>
      </c>
      <c r="E100" s="13">
        <f t="shared" si="75"/>
        <v>0</v>
      </c>
      <c r="F100" s="13">
        <f t="shared" si="75"/>
        <v>0</v>
      </c>
      <c r="G100" s="13">
        <f t="shared" si="75"/>
        <v>0</v>
      </c>
      <c r="H100" s="13">
        <f t="shared" si="75"/>
        <v>0</v>
      </c>
      <c r="I100" s="13">
        <f t="shared" si="75"/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/>
      <c r="Z100" s="13"/>
      <c r="AA100" s="13"/>
      <c r="AB100" s="13"/>
      <c r="AC100" s="13"/>
      <c r="AD100" s="13">
        <f t="shared" si="76"/>
        <v>0</v>
      </c>
      <c r="AE100" s="13">
        <f t="shared" si="77"/>
        <v>0</v>
      </c>
      <c r="AF100" s="13">
        <f t="shared" si="78"/>
        <v>0</v>
      </c>
      <c r="AG100" s="13">
        <f t="shared" si="79"/>
        <v>0</v>
      </c>
      <c r="AH100" s="13">
        <f t="shared" si="80"/>
        <v>0</v>
      </c>
    </row>
    <row r="101" spans="1:34" x14ac:dyDescent="0.25">
      <c r="A101" s="2" t="s">
        <v>230</v>
      </c>
      <c r="B101" s="6" t="s">
        <v>273</v>
      </c>
      <c r="C101" s="7" t="s">
        <v>274</v>
      </c>
      <c r="D101" s="22" t="s">
        <v>268</v>
      </c>
      <c r="E101" s="13">
        <f t="shared" si="75"/>
        <v>0</v>
      </c>
      <c r="F101" s="13">
        <f t="shared" si="75"/>
        <v>0</v>
      </c>
      <c r="G101" s="13">
        <f t="shared" si="75"/>
        <v>0</v>
      </c>
      <c r="H101" s="13">
        <f t="shared" si="75"/>
        <v>0</v>
      </c>
      <c r="I101" s="13">
        <f t="shared" si="75"/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/>
      <c r="Z101" s="13"/>
      <c r="AA101" s="13"/>
      <c r="AB101" s="13"/>
      <c r="AC101" s="13"/>
      <c r="AD101" s="13">
        <f t="shared" si="76"/>
        <v>0</v>
      </c>
      <c r="AE101" s="13">
        <f t="shared" si="77"/>
        <v>0</v>
      </c>
      <c r="AF101" s="13">
        <f t="shared" si="78"/>
        <v>0</v>
      </c>
      <c r="AG101" s="13">
        <f t="shared" si="79"/>
        <v>0</v>
      </c>
      <c r="AH101" s="13">
        <f t="shared" si="80"/>
        <v>0</v>
      </c>
    </row>
    <row r="102" spans="1:34" x14ac:dyDescent="0.25">
      <c r="A102" s="2" t="s">
        <v>232</v>
      </c>
      <c r="B102" s="6" t="s">
        <v>275</v>
      </c>
      <c r="C102" s="7" t="s">
        <v>276</v>
      </c>
      <c r="D102" s="22" t="s">
        <v>268</v>
      </c>
      <c r="E102" s="13">
        <f t="shared" si="75"/>
        <v>0</v>
      </c>
      <c r="F102" s="13">
        <f t="shared" si="75"/>
        <v>0</v>
      </c>
      <c r="G102" s="13">
        <f t="shared" si="75"/>
        <v>0</v>
      </c>
      <c r="H102" s="13">
        <f t="shared" si="75"/>
        <v>0</v>
      </c>
      <c r="I102" s="13">
        <f t="shared" si="75"/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/>
      <c r="Z102" s="13"/>
      <c r="AA102" s="13"/>
      <c r="AB102" s="13"/>
      <c r="AC102" s="13"/>
      <c r="AD102" s="13">
        <f t="shared" si="76"/>
        <v>0</v>
      </c>
      <c r="AE102" s="13">
        <f t="shared" si="77"/>
        <v>0</v>
      </c>
      <c r="AF102" s="13">
        <f t="shared" si="78"/>
        <v>0</v>
      </c>
      <c r="AG102" s="13">
        <f t="shared" si="79"/>
        <v>0</v>
      </c>
      <c r="AH102" s="13">
        <f t="shared" si="80"/>
        <v>0</v>
      </c>
    </row>
    <row r="103" spans="1:34" x14ac:dyDescent="0.25">
      <c r="A103" s="2" t="s">
        <v>234</v>
      </c>
      <c r="B103" s="6" t="s">
        <v>277</v>
      </c>
      <c r="C103" s="7" t="s">
        <v>278</v>
      </c>
      <c r="D103" s="22" t="s">
        <v>268</v>
      </c>
      <c r="E103" s="13">
        <f t="shared" si="75"/>
        <v>0</v>
      </c>
      <c r="F103" s="13">
        <f t="shared" si="75"/>
        <v>0</v>
      </c>
      <c r="G103" s="13">
        <f t="shared" si="75"/>
        <v>0</v>
      </c>
      <c r="H103" s="13">
        <f t="shared" si="75"/>
        <v>0</v>
      </c>
      <c r="I103" s="13">
        <f t="shared" si="75"/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/>
      <c r="Z103" s="13"/>
      <c r="AA103" s="13"/>
      <c r="AB103" s="13"/>
      <c r="AC103" s="13"/>
      <c r="AD103" s="13">
        <f t="shared" si="76"/>
        <v>0</v>
      </c>
      <c r="AE103" s="13">
        <f t="shared" si="77"/>
        <v>0</v>
      </c>
      <c r="AF103" s="13">
        <f t="shared" si="78"/>
        <v>0</v>
      </c>
      <c r="AG103" s="13">
        <f t="shared" si="79"/>
        <v>0</v>
      </c>
      <c r="AH103" s="13">
        <f t="shared" si="80"/>
        <v>0</v>
      </c>
    </row>
    <row r="104" spans="1:34" x14ac:dyDescent="0.25">
      <c r="A104" s="2" t="s">
        <v>236</v>
      </c>
      <c r="B104" s="6" t="s">
        <v>279</v>
      </c>
      <c r="C104" s="7" t="s">
        <v>331</v>
      </c>
      <c r="D104" s="22" t="s">
        <v>268</v>
      </c>
      <c r="E104" s="13">
        <f t="shared" si="75"/>
        <v>0</v>
      </c>
      <c r="F104" s="13">
        <f t="shared" si="75"/>
        <v>0</v>
      </c>
      <c r="G104" s="13">
        <f t="shared" si="75"/>
        <v>0</v>
      </c>
      <c r="H104" s="13">
        <f t="shared" si="75"/>
        <v>0</v>
      </c>
      <c r="I104" s="13">
        <f t="shared" si="75"/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/>
      <c r="Z104" s="13"/>
      <c r="AA104" s="13"/>
      <c r="AB104" s="13"/>
      <c r="AC104" s="13"/>
      <c r="AD104" s="13">
        <f t="shared" si="76"/>
        <v>0</v>
      </c>
      <c r="AE104" s="13">
        <f t="shared" si="77"/>
        <v>0</v>
      </c>
      <c r="AF104" s="13">
        <f t="shared" si="78"/>
        <v>0</v>
      </c>
      <c r="AG104" s="13">
        <f t="shared" si="79"/>
        <v>0</v>
      </c>
      <c r="AH104" s="13">
        <f t="shared" si="80"/>
        <v>0</v>
      </c>
    </row>
    <row r="105" spans="1:34" x14ac:dyDescent="0.25">
      <c r="A105" s="2" t="s">
        <v>238</v>
      </c>
      <c r="B105" s="6" t="s">
        <v>280</v>
      </c>
      <c r="C105" s="7" t="s">
        <v>332</v>
      </c>
      <c r="D105" s="22" t="s">
        <v>268</v>
      </c>
      <c r="E105" s="13">
        <f t="shared" si="75"/>
        <v>0</v>
      </c>
      <c r="F105" s="13">
        <f t="shared" si="75"/>
        <v>0</v>
      </c>
      <c r="G105" s="13">
        <f t="shared" si="75"/>
        <v>0</v>
      </c>
      <c r="H105" s="13">
        <f t="shared" si="75"/>
        <v>0</v>
      </c>
      <c r="I105" s="13">
        <f t="shared" si="75"/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/>
      <c r="Z105" s="13"/>
      <c r="AA105" s="13"/>
      <c r="AB105" s="13"/>
      <c r="AC105" s="13"/>
      <c r="AD105" s="13">
        <f t="shared" si="76"/>
        <v>0</v>
      </c>
      <c r="AE105" s="13">
        <f t="shared" si="77"/>
        <v>0</v>
      </c>
      <c r="AF105" s="13">
        <f t="shared" si="78"/>
        <v>0</v>
      </c>
      <c r="AG105" s="13">
        <f t="shared" si="79"/>
        <v>0</v>
      </c>
      <c r="AH105" s="13">
        <f t="shared" si="80"/>
        <v>0</v>
      </c>
    </row>
    <row r="106" spans="1:34" x14ac:dyDescent="0.25">
      <c r="A106" s="2" t="s">
        <v>240</v>
      </c>
      <c r="B106" s="6" t="s">
        <v>281</v>
      </c>
      <c r="C106" s="7" t="s">
        <v>333</v>
      </c>
      <c r="D106" s="22" t="s">
        <v>268</v>
      </c>
      <c r="E106" s="13">
        <f t="shared" si="75"/>
        <v>0</v>
      </c>
      <c r="F106" s="13">
        <f t="shared" si="75"/>
        <v>0</v>
      </c>
      <c r="G106" s="13">
        <f t="shared" si="75"/>
        <v>0</v>
      </c>
      <c r="H106" s="13">
        <f t="shared" si="75"/>
        <v>0</v>
      </c>
      <c r="I106" s="13">
        <f t="shared" si="75"/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/>
      <c r="Z106" s="13"/>
      <c r="AA106" s="13"/>
      <c r="AB106" s="13"/>
      <c r="AC106" s="13"/>
      <c r="AD106" s="13">
        <f t="shared" si="76"/>
        <v>0</v>
      </c>
      <c r="AE106" s="13">
        <f t="shared" si="77"/>
        <v>0</v>
      </c>
      <c r="AF106" s="13">
        <f t="shared" si="78"/>
        <v>0</v>
      </c>
      <c r="AG106" s="13">
        <f t="shared" si="79"/>
        <v>0</v>
      </c>
      <c r="AH106" s="13">
        <f t="shared" si="80"/>
        <v>0</v>
      </c>
    </row>
    <row r="107" spans="1:34" ht="31.5" x14ac:dyDescent="0.25">
      <c r="A107" s="2" t="s">
        <v>242</v>
      </c>
      <c r="B107" s="6" t="s">
        <v>282</v>
      </c>
      <c r="C107" s="7" t="s">
        <v>334</v>
      </c>
      <c r="D107" s="22" t="s">
        <v>268</v>
      </c>
      <c r="E107" s="13">
        <f t="shared" si="75"/>
        <v>0</v>
      </c>
      <c r="F107" s="13">
        <f t="shared" si="75"/>
        <v>0</v>
      </c>
      <c r="G107" s="13">
        <f t="shared" si="75"/>
        <v>0</v>
      </c>
      <c r="H107" s="13">
        <f t="shared" si="75"/>
        <v>0</v>
      </c>
      <c r="I107" s="13">
        <f t="shared" si="75"/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/>
      <c r="Z107" s="13"/>
      <c r="AA107" s="13"/>
      <c r="AB107" s="13"/>
      <c r="AC107" s="13"/>
      <c r="AD107" s="13">
        <f t="shared" si="76"/>
        <v>0</v>
      </c>
      <c r="AE107" s="13">
        <f t="shared" si="77"/>
        <v>0</v>
      </c>
      <c r="AF107" s="13">
        <f t="shared" si="78"/>
        <v>0</v>
      </c>
      <c r="AG107" s="13">
        <f t="shared" si="79"/>
        <v>0</v>
      </c>
      <c r="AH107" s="13">
        <f t="shared" si="80"/>
        <v>0</v>
      </c>
    </row>
    <row r="108" spans="1:34" x14ac:dyDescent="0.25">
      <c r="A108" s="2" t="s">
        <v>244</v>
      </c>
      <c r="B108" s="6" t="s">
        <v>283</v>
      </c>
      <c r="C108" s="7" t="s">
        <v>335</v>
      </c>
      <c r="D108" s="22" t="s">
        <v>268</v>
      </c>
      <c r="E108" s="13">
        <f t="shared" si="75"/>
        <v>0</v>
      </c>
      <c r="F108" s="13">
        <f t="shared" si="75"/>
        <v>0</v>
      </c>
      <c r="G108" s="13">
        <f t="shared" si="75"/>
        <v>0</v>
      </c>
      <c r="H108" s="13">
        <f t="shared" si="75"/>
        <v>0</v>
      </c>
      <c r="I108" s="13">
        <f t="shared" si="75"/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/>
      <c r="Z108" s="13"/>
      <c r="AA108" s="13"/>
      <c r="AB108" s="13"/>
      <c r="AC108" s="13"/>
      <c r="AD108" s="13">
        <f t="shared" si="76"/>
        <v>0</v>
      </c>
      <c r="AE108" s="13">
        <f t="shared" si="77"/>
        <v>0</v>
      </c>
      <c r="AF108" s="13">
        <f t="shared" si="78"/>
        <v>0</v>
      </c>
      <c r="AG108" s="13">
        <f t="shared" si="79"/>
        <v>0</v>
      </c>
      <c r="AH108" s="13">
        <f t="shared" si="80"/>
        <v>0</v>
      </c>
    </row>
    <row r="109" spans="1:34" x14ac:dyDescent="0.25">
      <c r="A109" s="2" t="s">
        <v>246</v>
      </c>
      <c r="B109" s="6" t="s">
        <v>284</v>
      </c>
      <c r="C109" s="7" t="s">
        <v>336</v>
      </c>
      <c r="D109" s="22" t="s">
        <v>268</v>
      </c>
      <c r="E109" s="13">
        <f t="shared" si="75"/>
        <v>0</v>
      </c>
      <c r="F109" s="13">
        <f t="shared" si="75"/>
        <v>0</v>
      </c>
      <c r="G109" s="13">
        <f t="shared" si="75"/>
        <v>0</v>
      </c>
      <c r="H109" s="13">
        <f t="shared" si="75"/>
        <v>0</v>
      </c>
      <c r="I109" s="13">
        <f t="shared" si="75"/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/>
      <c r="Z109" s="13"/>
      <c r="AA109" s="13"/>
      <c r="AB109" s="13"/>
      <c r="AC109" s="13"/>
      <c r="AD109" s="13">
        <f t="shared" si="76"/>
        <v>0</v>
      </c>
      <c r="AE109" s="13">
        <f t="shared" si="77"/>
        <v>0</v>
      </c>
      <c r="AF109" s="13">
        <f t="shared" si="78"/>
        <v>0</v>
      </c>
      <c r="AG109" s="13">
        <f t="shared" si="79"/>
        <v>0</v>
      </c>
      <c r="AH109" s="13">
        <f t="shared" si="80"/>
        <v>0</v>
      </c>
    </row>
    <row r="110" spans="1:34" x14ac:dyDescent="0.25">
      <c r="A110" s="2" t="s">
        <v>248</v>
      </c>
      <c r="B110" s="6" t="s">
        <v>285</v>
      </c>
      <c r="C110" s="7" t="s">
        <v>337</v>
      </c>
      <c r="D110" s="22" t="s">
        <v>268</v>
      </c>
      <c r="E110" s="13">
        <f t="shared" ref="E110:I110" si="81">SUM(E133:E148)</f>
        <v>0</v>
      </c>
      <c r="F110" s="13">
        <f t="shared" si="81"/>
        <v>0</v>
      </c>
      <c r="G110" s="13">
        <f t="shared" si="81"/>
        <v>0</v>
      </c>
      <c r="H110" s="13">
        <f t="shared" si="81"/>
        <v>0</v>
      </c>
      <c r="I110" s="13">
        <f t="shared" si="81"/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/>
      <c r="Z110" s="13"/>
      <c r="AA110" s="13"/>
      <c r="AB110" s="13"/>
      <c r="AC110" s="13"/>
      <c r="AD110" s="13">
        <f t="shared" si="76"/>
        <v>0</v>
      </c>
      <c r="AE110" s="13">
        <f t="shared" si="77"/>
        <v>0</v>
      </c>
      <c r="AF110" s="13">
        <f t="shared" si="78"/>
        <v>0</v>
      </c>
      <c r="AG110" s="13">
        <f t="shared" si="79"/>
        <v>0</v>
      </c>
      <c r="AH110" s="13">
        <f t="shared" si="80"/>
        <v>0</v>
      </c>
    </row>
    <row r="111" spans="1:34" ht="31.5" x14ac:dyDescent="0.25">
      <c r="A111" s="2" t="s">
        <v>250</v>
      </c>
      <c r="B111" s="6" t="s">
        <v>286</v>
      </c>
      <c r="C111" s="21" t="s">
        <v>287</v>
      </c>
      <c r="D111" s="22" t="s">
        <v>268</v>
      </c>
      <c r="E111" s="13">
        <f t="shared" ref="E111:I121" si="82">SUM(E123:E137)</f>
        <v>0</v>
      </c>
      <c r="F111" s="13">
        <f t="shared" si="82"/>
        <v>0</v>
      </c>
      <c r="G111" s="13">
        <f t="shared" si="82"/>
        <v>0</v>
      </c>
      <c r="H111" s="13">
        <f t="shared" si="82"/>
        <v>0</v>
      </c>
      <c r="I111" s="13">
        <f t="shared" si="82"/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/>
      <c r="Z111" s="13"/>
      <c r="AA111" s="13"/>
      <c r="AB111" s="13"/>
      <c r="AC111" s="13"/>
      <c r="AD111" s="13">
        <f t="shared" ref="AD111:AD121" si="83">O111+T111+Y111</f>
        <v>0</v>
      </c>
      <c r="AE111" s="13">
        <f t="shared" ref="AE111:AE121" si="84">P111+U111+Z111</f>
        <v>0</v>
      </c>
      <c r="AF111" s="13">
        <f t="shared" ref="AF111:AF121" si="85">Q111+V111+AA111</f>
        <v>0</v>
      </c>
      <c r="AG111" s="13">
        <f t="shared" ref="AG111:AG121" si="86">R111+W111+AB111</f>
        <v>0</v>
      </c>
      <c r="AH111" s="13">
        <f t="shared" ref="AH111:AH121" si="87">S111+X111+AC111</f>
        <v>0</v>
      </c>
    </row>
    <row r="112" spans="1:34" ht="47.25" x14ac:dyDescent="0.25">
      <c r="A112" s="2" t="s">
        <v>251</v>
      </c>
      <c r="B112" s="6" t="s">
        <v>288</v>
      </c>
      <c r="C112" s="21" t="s">
        <v>289</v>
      </c>
      <c r="D112" s="22" t="s">
        <v>268</v>
      </c>
      <c r="E112" s="13">
        <f t="shared" si="82"/>
        <v>0</v>
      </c>
      <c r="F112" s="13">
        <f t="shared" si="82"/>
        <v>0</v>
      </c>
      <c r="G112" s="13">
        <f t="shared" si="82"/>
        <v>0</v>
      </c>
      <c r="H112" s="13">
        <f t="shared" si="82"/>
        <v>0</v>
      </c>
      <c r="I112" s="13">
        <f t="shared" si="82"/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/>
      <c r="Z112" s="13"/>
      <c r="AA112" s="13"/>
      <c r="AB112" s="13"/>
      <c r="AC112" s="13"/>
      <c r="AD112" s="13">
        <f t="shared" si="83"/>
        <v>0</v>
      </c>
      <c r="AE112" s="13">
        <f t="shared" si="84"/>
        <v>0</v>
      </c>
      <c r="AF112" s="13">
        <f t="shared" si="85"/>
        <v>0</v>
      </c>
      <c r="AG112" s="13">
        <f t="shared" si="86"/>
        <v>0</v>
      </c>
      <c r="AH112" s="13">
        <f t="shared" si="87"/>
        <v>0</v>
      </c>
    </row>
    <row r="113" spans="1:34" ht="47.25" x14ac:dyDescent="0.25">
      <c r="A113" s="2" t="s">
        <v>253</v>
      </c>
      <c r="B113" s="6" t="s">
        <v>290</v>
      </c>
      <c r="C113" s="21" t="s">
        <v>291</v>
      </c>
      <c r="D113" s="22" t="s">
        <v>268</v>
      </c>
      <c r="E113" s="13">
        <f t="shared" si="82"/>
        <v>0</v>
      </c>
      <c r="F113" s="13">
        <f t="shared" si="82"/>
        <v>0</v>
      </c>
      <c r="G113" s="13">
        <f t="shared" si="82"/>
        <v>0</v>
      </c>
      <c r="H113" s="13">
        <f t="shared" si="82"/>
        <v>0</v>
      </c>
      <c r="I113" s="13">
        <f t="shared" si="82"/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/>
      <c r="Z113" s="13"/>
      <c r="AA113" s="13"/>
      <c r="AB113" s="13"/>
      <c r="AC113" s="13"/>
      <c r="AD113" s="13">
        <f t="shared" si="83"/>
        <v>0</v>
      </c>
      <c r="AE113" s="13">
        <f t="shared" si="84"/>
        <v>0</v>
      </c>
      <c r="AF113" s="13">
        <f t="shared" si="85"/>
        <v>0</v>
      </c>
      <c r="AG113" s="13">
        <f t="shared" si="86"/>
        <v>0</v>
      </c>
      <c r="AH113" s="13">
        <f t="shared" si="87"/>
        <v>0</v>
      </c>
    </row>
    <row r="114" spans="1:34" ht="47.25" x14ac:dyDescent="0.25">
      <c r="A114" s="2" t="s">
        <v>255</v>
      </c>
      <c r="B114" s="6" t="s">
        <v>292</v>
      </c>
      <c r="C114" s="21" t="s">
        <v>293</v>
      </c>
      <c r="D114" s="22" t="s">
        <v>268</v>
      </c>
      <c r="E114" s="13">
        <f t="shared" si="82"/>
        <v>0</v>
      </c>
      <c r="F114" s="13">
        <f t="shared" si="82"/>
        <v>0</v>
      </c>
      <c r="G114" s="13">
        <f t="shared" si="82"/>
        <v>0</v>
      </c>
      <c r="H114" s="13">
        <f t="shared" si="82"/>
        <v>0</v>
      </c>
      <c r="I114" s="13">
        <f t="shared" si="82"/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/>
      <c r="Z114" s="13"/>
      <c r="AA114" s="13"/>
      <c r="AB114" s="13"/>
      <c r="AC114" s="13"/>
      <c r="AD114" s="13">
        <f t="shared" si="83"/>
        <v>0</v>
      </c>
      <c r="AE114" s="13">
        <f t="shared" si="84"/>
        <v>0</v>
      </c>
      <c r="AF114" s="13">
        <f t="shared" si="85"/>
        <v>0</v>
      </c>
      <c r="AG114" s="13">
        <f t="shared" si="86"/>
        <v>0</v>
      </c>
      <c r="AH114" s="13">
        <f t="shared" si="87"/>
        <v>0</v>
      </c>
    </row>
    <row r="115" spans="1:34" x14ac:dyDescent="0.25">
      <c r="A115" s="2" t="s">
        <v>257</v>
      </c>
      <c r="B115" s="6" t="s">
        <v>294</v>
      </c>
      <c r="C115" s="21" t="s">
        <v>295</v>
      </c>
      <c r="D115" s="22" t="s">
        <v>268</v>
      </c>
      <c r="E115" s="13">
        <f t="shared" si="82"/>
        <v>0</v>
      </c>
      <c r="F115" s="13">
        <f t="shared" si="82"/>
        <v>0</v>
      </c>
      <c r="G115" s="13">
        <f t="shared" si="82"/>
        <v>0</v>
      </c>
      <c r="H115" s="13">
        <f t="shared" si="82"/>
        <v>0</v>
      </c>
      <c r="I115" s="13">
        <f t="shared" si="82"/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/>
      <c r="Z115" s="13"/>
      <c r="AA115" s="13"/>
      <c r="AB115" s="13"/>
      <c r="AC115" s="13"/>
      <c r="AD115" s="13">
        <f t="shared" si="83"/>
        <v>0</v>
      </c>
      <c r="AE115" s="13">
        <f t="shared" si="84"/>
        <v>0</v>
      </c>
      <c r="AF115" s="13">
        <f t="shared" si="85"/>
        <v>0</v>
      </c>
      <c r="AG115" s="13">
        <f t="shared" si="86"/>
        <v>0</v>
      </c>
      <c r="AH115" s="13">
        <f t="shared" si="87"/>
        <v>0</v>
      </c>
    </row>
    <row r="116" spans="1:34" x14ac:dyDescent="0.25">
      <c r="A116" s="2" t="s">
        <v>259</v>
      </c>
      <c r="B116" s="6" t="s">
        <v>296</v>
      </c>
      <c r="C116" s="21" t="s">
        <v>297</v>
      </c>
      <c r="D116" s="22" t="s">
        <v>268</v>
      </c>
      <c r="E116" s="13">
        <f t="shared" si="82"/>
        <v>0</v>
      </c>
      <c r="F116" s="13">
        <f t="shared" si="82"/>
        <v>0</v>
      </c>
      <c r="G116" s="13">
        <f t="shared" si="82"/>
        <v>0</v>
      </c>
      <c r="H116" s="13">
        <f t="shared" si="82"/>
        <v>0</v>
      </c>
      <c r="I116" s="13">
        <f t="shared" si="82"/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/>
      <c r="Z116" s="13"/>
      <c r="AA116" s="13"/>
      <c r="AB116" s="13"/>
      <c r="AC116" s="13"/>
      <c r="AD116" s="13">
        <f t="shared" si="83"/>
        <v>0</v>
      </c>
      <c r="AE116" s="13">
        <f t="shared" si="84"/>
        <v>0</v>
      </c>
      <c r="AF116" s="13">
        <f t="shared" si="85"/>
        <v>0</v>
      </c>
      <c r="AG116" s="13">
        <f t="shared" si="86"/>
        <v>0</v>
      </c>
      <c r="AH116" s="13">
        <f t="shared" si="87"/>
        <v>0</v>
      </c>
    </row>
    <row r="117" spans="1:34" x14ac:dyDescent="0.25">
      <c r="A117" s="2" t="s">
        <v>261</v>
      </c>
      <c r="B117" s="6" t="s">
        <v>298</v>
      </c>
      <c r="C117" s="21" t="s">
        <v>299</v>
      </c>
      <c r="D117" s="22" t="s">
        <v>268</v>
      </c>
      <c r="E117" s="13">
        <f t="shared" si="82"/>
        <v>0</v>
      </c>
      <c r="F117" s="13">
        <f t="shared" si="82"/>
        <v>0</v>
      </c>
      <c r="G117" s="13">
        <f t="shared" si="82"/>
        <v>0</v>
      </c>
      <c r="H117" s="13">
        <f t="shared" si="82"/>
        <v>0</v>
      </c>
      <c r="I117" s="13">
        <f t="shared" si="82"/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/>
      <c r="Z117" s="13"/>
      <c r="AA117" s="13"/>
      <c r="AB117" s="13"/>
      <c r="AC117" s="13"/>
      <c r="AD117" s="13">
        <f t="shared" si="83"/>
        <v>0</v>
      </c>
      <c r="AE117" s="13">
        <f t="shared" si="84"/>
        <v>0</v>
      </c>
      <c r="AF117" s="13">
        <f t="shared" si="85"/>
        <v>0</v>
      </c>
      <c r="AG117" s="13">
        <f t="shared" si="86"/>
        <v>0</v>
      </c>
      <c r="AH117" s="13">
        <f t="shared" si="87"/>
        <v>0</v>
      </c>
    </row>
    <row r="118" spans="1:34" ht="31.5" x14ac:dyDescent="0.25">
      <c r="A118" s="2" t="s">
        <v>263</v>
      </c>
      <c r="B118" s="6" t="s">
        <v>300</v>
      </c>
      <c r="C118" s="21" t="s">
        <v>301</v>
      </c>
      <c r="D118" s="22" t="s">
        <v>268</v>
      </c>
      <c r="E118" s="13">
        <f t="shared" si="82"/>
        <v>0</v>
      </c>
      <c r="F118" s="13">
        <f t="shared" si="82"/>
        <v>0</v>
      </c>
      <c r="G118" s="13">
        <f t="shared" si="82"/>
        <v>0</v>
      </c>
      <c r="H118" s="13">
        <f t="shared" si="82"/>
        <v>0</v>
      </c>
      <c r="I118" s="13">
        <f t="shared" si="82"/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/>
      <c r="Z118" s="13"/>
      <c r="AA118" s="13"/>
      <c r="AB118" s="13"/>
      <c r="AC118" s="13"/>
      <c r="AD118" s="13">
        <f t="shared" si="83"/>
        <v>0</v>
      </c>
      <c r="AE118" s="13">
        <f t="shared" si="84"/>
        <v>0</v>
      </c>
      <c r="AF118" s="13">
        <f t="shared" si="85"/>
        <v>0</v>
      </c>
      <c r="AG118" s="13">
        <f t="shared" si="86"/>
        <v>0</v>
      </c>
      <c r="AH118" s="13">
        <f t="shared" si="87"/>
        <v>0</v>
      </c>
    </row>
    <row r="119" spans="1:34" ht="31.5" x14ac:dyDescent="0.25">
      <c r="A119" s="2" t="s">
        <v>310</v>
      </c>
      <c r="B119" s="6" t="s">
        <v>302</v>
      </c>
      <c r="C119" s="21" t="s">
        <v>303</v>
      </c>
      <c r="D119" s="22" t="s">
        <v>268</v>
      </c>
      <c r="E119" s="13">
        <f t="shared" si="82"/>
        <v>0</v>
      </c>
      <c r="F119" s="13">
        <f t="shared" si="82"/>
        <v>0</v>
      </c>
      <c r="G119" s="13">
        <f t="shared" si="82"/>
        <v>0</v>
      </c>
      <c r="H119" s="13">
        <f t="shared" si="82"/>
        <v>0</v>
      </c>
      <c r="I119" s="13">
        <f t="shared" si="82"/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/>
      <c r="Z119" s="13"/>
      <c r="AA119" s="13"/>
      <c r="AB119" s="13"/>
      <c r="AC119" s="13"/>
      <c r="AD119" s="13">
        <f t="shared" si="83"/>
        <v>0</v>
      </c>
      <c r="AE119" s="13">
        <f t="shared" si="84"/>
        <v>0</v>
      </c>
      <c r="AF119" s="13">
        <f t="shared" si="85"/>
        <v>0</v>
      </c>
      <c r="AG119" s="13">
        <f t="shared" si="86"/>
        <v>0</v>
      </c>
      <c r="AH119" s="13">
        <f t="shared" si="87"/>
        <v>0</v>
      </c>
    </row>
    <row r="120" spans="1:34" ht="31.5" x14ac:dyDescent="0.25">
      <c r="A120" s="2" t="s">
        <v>311</v>
      </c>
      <c r="B120" s="6" t="s">
        <v>304</v>
      </c>
      <c r="C120" s="21" t="s">
        <v>305</v>
      </c>
      <c r="D120" s="22" t="s">
        <v>268</v>
      </c>
      <c r="E120" s="13">
        <f t="shared" si="82"/>
        <v>0</v>
      </c>
      <c r="F120" s="13">
        <f t="shared" si="82"/>
        <v>0</v>
      </c>
      <c r="G120" s="13">
        <f t="shared" si="82"/>
        <v>0</v>
      </c>
      <c r="H120" s="13">
        <f t="shared" si="82"/>
        <v>0</v>
      </c>
      <c r="I120" s="13">
        <f t="shared" si="82"/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/>
      <c r="Z120" s="13"/>
      <c r="AA120" s="13"/>
      <c r="AB120" s="13"/>
      <c r="AC120" s="13"/>
      <c r="AD120" s="13">
        <f t="shared" si="83"/>
        <v>0</v>
      </c>
      <c r="AE120" s="13">
        <f t="shared" si="84"/>
        <v>0</v>
      </c>
      <c r="AF120" s="13">
        <f t="shared" si="85"/>
        <v>0</v>
      </c>
      <c r="AG120" s="13">
        <f t="shared" si="86"/>
        <v>0</v>
      </c>
      <c r="AH120" s="13">
        <f t="shared" si="87"/>
        <v>0</v>
      </c>
    </row>
    <row r="121" spans="1:34" ht="39" customHeight="1" x14ac:dyDescent="0.25">
      <c r="A121" s="2" t="s">
        <v>312</v>
      </c>
      <c r="B121" s="6" t="s">
        <v>306</v>
      </c>
      <c r="C121" s="21" t="s">
        <v>307</v>
      </c>
      <c r="D121" s="22" t="s">
        <v>268</v>
      </c>
      <c r="E121" s="13">
        <f t="shared" si="82"/>
        <v>0</v>
      </c>
      <c r="F121" s="13">
        <f t="shared" si="82"/>
        <v>0</v>
      </c>
      <c r="G121" s="13">
        <f t="shared" si="82"/>
        <v>0</v>
      </c>
      <c r="H121" s="13">
        <f t="shared" si="82"/>
        <v>0</v>
      </c>
      <c r="I121" s="13">
        <f t="shared" si="82"/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/>
      <c r="Z121" s="13"/>
      <c r="AA121" s="13"/>
      <c r="AB121" s="13"/>
      <c r="AC121" s="13"/>
      <c r="AD121" s="13">
        <f t="shared" si="83"/>
        <v>0</v>
      </c>
      <c r="AE121" s="13">
        <f t="shared" si="84"/>
        <v>0</v>
      </c>
      <c r="AF121" s="13">
        <f t="shared" si="85"/>
        <v>0</v>
      </c>
      <c r="AG121" s="13">
        <f t="shared" si="86"/>
        <v>0</v>
      </c>
      <c r="AH121" s="13">
        <f t="shared" si="87"/>
        <v>0</v>
      </c>
    </row>
    <row r="122" spans="1:34" ht="115.5" customHeight="1" x14ac:dyDescent="0.25">
      <c r="A122" s="2" t="s">
        <v>313</v>
      </c>
      <c r="B122" s="23" t="s">
        <v>343</v>
      </c>
      <c r="C122" s="7" t="s">
        <v>229</v>
      </c>
      <c r="D122" s="22" t="s">
        <v>268</v>
      </c>
      <c r="E122" s="13">
        <f t="shared" ref="E122:E132" si="88">SUM(E123:E137)</f>
        <v>0</v>
      </c>
      <c r="F122" s="13">
        <f t="shared" ref="F122:F132" si="89">SUM(F123:F137)</f>
        <v>0</v>
      </c>
      <c r="G122" s="13">
        <f t="shared" ref="G122:G132" si="90">SUM(G123:G137)</f>
        <v>0</v>
      </c>
      <c r="H122" s="13">
        <f t="shared" ref="H122:H132" si="91">SUM(H123:H137)</f>
        <v>0</v>
      </c>
      <c r="I122" s="13">
        <f t="shared" ref="I122:I132" si="92">SUM(I123:I137)</f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/>
      <c r="Z122" s="13"/>
      <c r="AA122" s="13"/>
      <c r="AB122" s="13"/>
      <c r="AC122" s="13"/>
      <c r="AD122" s="13">
        <f t="shared" si="70"/>
        <v>0</v>
      </c>
      <c r="AE122" s="13">
        <f t="shared" si="71"/>
        <v>0</v>
      </c>
      <c r="AF122" s="13">
        <f t="shared" si="72"/>
        <v>0</v>
      </c>
      <c r="AG122" s="13">
        <f t="shared" si="73"/>
        <v>0</v>
      </c>
      <c r="AH122" s="13">
        <f t="shared" si="74"/>
        <v>0</v>
      </c>
    </row>
    <row r="123" spans="1:34" ht="65.25" customHeight="1" x14ac:dyDescent="0.25">
      <c r="A123" s="2" t="s">
        <v>314</v>
      </c>
      <c r="B123" s="6" t="s">
        <v>344</v>
      </c>
      <c r="C123" s="7" t="s">
        <v>231</v>
      </c>
      <c r="D123" s="22" t="s">
        <v>268</v>
      </c>
      <c r="E123" s="13">
        <f t="shared" si="88"/>
        <v>0</v>
      </c>
      <c r="F123" s="13">
        <f t="shared" si="89"/>
        <v>0</v>
      </c>
      <c r="G123" s="13">
        <f t="shared" si="90"/>
        <v>0</v>
      </c>
      <c r="H123" s="13">
        <f t="shared" si="91"/>
        <v>0</v>
      </c>
      <c r="I123" s="13">
        <f t="shared" si="92"/>
        <v>0</v>
      </c>
      <c r="J123" s="13">
        <v>0</v>
      </c>
      <c r="K123" s="13">
        <v>0</v>
      </c>
      <c r="L123" s="13">
        <v>0</v>
      </c>
      <c r="M123" s="13">
        <v>0</v>
      </c>
      <c r="N123" s="13">
        <v>0</v>
      </c>
      <c r="O123" s="13">
        <v>0</v>
      </c>
      <c r="P123" s="13">
        <v>0</v>
      </c>
      <c r="Q123" s="13">
        <v>0</v>
      </c>
      <c r="R123" s="13">
        <v>0</v>
      </c>
      <c r="S123" s="13">
        <v>0</v>
      </c>
      <c r="T123" s="13">
        <v>0</v>
      </c>
      <c r="U123" s="13">
        <v>0</v>
      </c>
      <c r="V123" s="13">
        <v>0</v>
      </c>
      <c r="W123" s="13">
        <v>0</v>
      </c>
      <c r="X123" s="13">
        <v>0</v>
      </c>
      <c r="Y123" s="13"/>
      <c r="Z123" s="13"/>
      <c r="AA123" s="13"/>
      <c r="AB123" s="13"/>
      <c r="AC123" s="13"/>
      <c r="AD123" s="13">
        <f t="shared" si="70"/>
        <v>0</v>
      </c>
      <c r="AE123" s="13">
        <f t="shared" si="71"/>
        <v>0</v>
      </c>
      <c r="AF123" s="13">
        <f t="shared" si="72"/>
        <v>0</v>
      </c>
      <c r="AG123" s="13">
        <f t="shared" si="73"/>
        <v>0</v>
      </c>
      <c r="AH123" s="13">
        <f t="shared" si="74"/>
        <v>0</v>
      </c>
    </row>
    <row r="124" spans="1:34" ht="31.5" x14ac:dyDescent="0.25">
      <c r="A124" s="2" t="s">
        <v>315</v>
      </c>
      <c r="B124" s="6" t="s">
        <v>345</v>
      </c>
      <c r="C124" s="7" t="s">
        <v>233</v>
      </c>
      <c r="D124" s="22" t="s">
        <v>268</v>
      </c>
      <c r="E124" s="13">
        <f t="shared" si="88"/>
        <v>0</v>
      </c>
      <c r="F124" s="13">
        <f t="shared" si="89"/>
        <v>0</v>
      </c>
      <c r="G124" s="13">
        <f t="shared" si="90"/>
        <v>0</v>
      </c>
      <c r="H124" s="13">
        <f t="shared" si="91"/>
        <v>0</v>
      </c>
      <c r="I124" s="13">
        <f t="shared" si="92"/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/>
      <c r="Z124" s="13"/>
      <c r="AA124" s="13"/>
      <c r="AB124" s="13"/>
      <c r="AC124" s="13"/>
      <c r="AD124" s="13">
        <f t="shared" si="70"/>
        <v>0</v>
      </c>
      <c r="AE124" s="13">
        <f t="shared" si="71"/>
        <v>0</v>
      </c>
      <c r="AF124" s="13">
        <f t="shared" si="72"/>
        <v>0</v>
      </c>
      <c r="AG124" s="13">
        <f t="shared" si="73"/>
        <v>0</v>
      </c>
      <c r="AH124" s="13">
        <f t="shared" si="74"/>
        <v>0</v>
      </c>
    </row>
    <row r="125" spans="1:34" ht="31.5" x14ac:dyDescent="0.25">
      <c r="A125" s="2" t="s">
        <v>316</v>
      </c>
      <c r="B125" s="6" t="s">
        <v>346</v>
      </c>
      <c r="C125" s="7" t="s">
        <v>235</v>
      </c>
      <c r="D125" s="22" t="s">
        <v>268</v>
      </c>
      <c r="E125" s="13">
        <f t="shared" si="88"/>
        <v>0</v>
      </c>
      <c r="F125" s="13">
        <f t="shared" si="89"/>
        <v>0</v>
      </c>
      <c r="G125" s="13">
        <f t="shared" si="90"/>
        <v>0</v>
      </c>
      <c r="H125" s="13">
        <f t="shared" si="91"/>
        <v>0</v>
      </c>
      <c r="I125" s="13">
        <f t="shared" si="92"/>
        <v>0</v>
      </c>
      <c r="J125" s="13">
        <v>0</v>
      </c>
      <c r="K125" s="13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  <c r="Q125" s="13">
        <v>0</v>
      </c>
      <c r="R125" s="13">
        <v>0</v>
      </c>
      <c r="S125" s="13">
        <v>0</v>
      </c>
      <c r="T125" s="13">
        <v>0</v>
      </c>
      <c r="U125" s="13">
        <v>0</v>
      </c>
      <c r="V125" s="13">
        <v>0</v>
      </c>
      <c r="W125" s="13">
        <v>0</v>
      </c>
      <c r="X125" s="13">
        <v>0</v>
      </c>
      <c r="Y125" s="13"/>
      <c r="Z125" s="13"/>
      <c r="AA125" s="13"/>
      <c r="AB125" s="13"/>
      <c r="AC125" s="13"/>
      <c r="AD125" s="13">
        <f t="shared" si="70"/>
        <v>0</v>
      </c>
      <c r="AE125" s="13">
        <f t="shared" si="71"/>
        <v>0</v>
      </c>
      <c r="AF125" s="13">
        <f t="shared" si="72"/>
        <v>0</v>
      </c>
      <c r="AG125" s="13">
        <f t="shared" si="73"/>
        <v>0</v>
      </c>
      <c r="AH125" s="13">
        <f t="shared" si="74"/>
        <v>0</v>
      </c>
    </row>
    <row r="126" spans="1:34" ht="31.5" x14ac:dyDescent="0.25">
      <c r="A126" s="2" t="s">
        <v>317</v>
      </c>
      <c r="B126" s="6" t="s">
        <v>347</v>
      </c>
      <c r="C126" s="7" t="s">
        <v>237</v>
      </c>
      <c r="D126" s="22" t="s">
        <v>268</v>
      </c>
      <c r="E126" s="13">
        <f t="shared" si="88"/>
        <v>0</v>
      </c>
      <c r="F126" s="13">
        <f t="shared" si="89"/>
        <v>0</v>
      </c>
      <c r="G126" s="13">
        <f t="shared" si="90"/>
        <v>0</v>
      </c>
      <c r="H126" s="13">
        <f t="shared" si="91"/>
        <v>0</v>
      </c>
      <c r="I126" s="13">
        <f t="shared" si="92"/>
        <v>0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0</v>
      </c>
      <c r="Q126" s="13">
        <v>0</v>
      </c>
      <c r="R126" s="13">
        <v>0</v>
      </c>
      <c r="S126" s="13">
        <v>0</v>
      </c>
      <c r="T126" s="13">
        <v>0</v>
      </c>
      <c r="U126" s="13">
        <v>0</v>
      </c>
      <c r="V126" s="13">
        <v>0</v>
      </c>
      <c r="W126" s="13">
        <v>0</v>
      </c>
      <c r="X126" s="13">
        <v>0</v>
      </c>
      <c r="Y126" s="13"/>
      <c r="Z126" s="13"/>
      <c r="AA126" s="13"/>
      <c r="AB126" s="13"/>
      <c r="AC126" s="13"/>
      <c r="AD126" s="13">
        <f t="shared" si="70"/>
        <v>0</v>
      </c>
      <c r="AE126" s="13">
        <f t="shared" si="71"/>
        <v>0</v>
      </c>
      <c r="AF126" s="13">
        <f t="shared" si="72"/>
        <v>0</v>
      </c>
      <c r="AG126" s="13">
        <f t="shared" si="73"/>
        <v>0</v>
      </c>
      <c r="AH126" s="13">
        <f t="shared" si="74"/>
        <v>0</v>
      </c>
    </row>
    <row r="127" spans="1:34" ht="31.5" x14ac:dyDescent="0.25">
      <c r="A127" s="2" t="s">
        <v>318</v>
      </c>
      <c r="B127" s="6" t="s">
        <v>348</v>
      </c>
      <c r="C127" s="7" t="s">
        <v>239</v>
      </c>
      <c r="D127" s="22" t="s">
        <v>268</v>
      </c>
      <c r="E127" s="13">
        <f t="shared" si="88"/>
        <v>0</v>
      </c>
      <c r="F127" s="13">
        <f t="shared" si="89"/>
        <v>0</v>
      </c>
      <c r="G127" s="13">
        <f t="shared" si="90"/>
        <v>0</v>
      </c>
      <c r="H127" s="13">
        <f t="shared" si="91"/>
        <v>0</v>
      </c>
      <c r="I127" s="13">
        <f t="shared" si="92"/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13">
        <v>0</v>
      </c>
      <c r="Y127" s="13"/>
      <c r="Z127" s="13"/>
      <c r="AA127" s="13"/>
      <c r="AB127" s="13"/>
      <c r="AC127" s="13"/>
      <c r="AD127" s="13">
        <f t="shared" si="70"/>
        <v>0</v>
      </c>
      <c r="AE127" s="13">
        <f t="shared" si="71"/>
        <v>0</v>
      </c>
      <c r="AF127" s="13">
        <f t="shared" si="72"/>
        <v>0</v>
      </c>
      <c r="AG127" s="13">
        <f t="shared" si="73"/>
        <v>0</v>
      </c>
      <c r="AH127" s="13">
        <f t="shared" si="74"/>
        <v>0</v>
      </c>
    </row>
    <row r="128" spans="1:34" ht="47.25" x14ac:dyDescent="0.25">
      <c r="A128" s="2" t="s">
        <v>319</v>
      </c>
      <c r="B128" s="16" t="s">
        <v>349</v>
      </c>
      <c r="C128" s="7" t="s">
        <v>241</v>
      </c>
      <c r="D128" s="22" t="s">
        <v>268</v>
      </c>
      <c r="E128" s="13">
        <f t="shared" si="88"/>
        <v>0</v>
      </c>
      <c r="F128" s="13">
        <f t="shared" si="89"/>
        <v>0</v>
      </c>
      <c r="G128" s="13">
        <f t="shared" si="90"/>
        <v>0</v>
      </c>
      <c r="H128" s="13">
        <f t="shared" si="91"/>
        <v>0</v>
      </c>
      <c r="I128" s="13">
        <f t="shared" si="92"/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/>
      <c r="Z128" s="13"/>
      <c r="AA128" s="13"/>
      <c r="AB128" s="13"/>
      <c r="AC128" s="13"/>
      <c r="AD128" s="13">
        <f t="shared" si="70"/>
        <v>0</v>
      </c>
      <c r="AE128" s="13">
        <f t="shared" si="71"/>
        <v>0</v>
      </c>
      <c r="AF128" s="13">
        <f t="shared" si="72"/>
        <v>0</v>
      </c>
      <c r="AG128" s="13">
        <f t="shared" si="73"/>
        <v>0</v>
      </c>
      <c r="AH128" s="13">
        <f t="shared" si="74"/>
        <v>0</v>
      </c>
    </row>
    <row r="129" spans="1:34" ht="47.25" x14ac:dyDescent="0.25">
      <c r="A129" s="2" t="s">
        <v>320</v>
      </c>
      <c r="B129" s="16" t="s">
        <v>361</v>
      </c>
      <c r="C129" s="7" t="s">
        <v>243</v>
      </c>
      <c r="D129" s="22" t="s">
        <v>268</v>
      </c>
      <c r="E129" s="13">
        <f t="shared" si="88"/>
        <v>0</v>
      </c>
      <c r="F129" s="13">
        <f t="shared" si="89"/>
        <v>0</v>
      </c>
      <c r="G129" s="13">
        <f t="shared" si="90"/>
        <v>0</v>
      </c>
      <c r="H129" s="13">
        <f t="shared" si="91"/>
        <v>0</v>
      </c>
      <c r="I129" s="13">
        <f t="shared" si="92"/>
        <v>0</v>
      </c>
      <c r="J129" s="13">
        <v>0</v>
      </c>
      <c r="K129" s="13">
        <v>0</v>
      </c>
      <c r="L129" s="13">
        <v>0</v>
      </c>
      <c r="M129" s="13">
        <v>0</v>
      </c>
      <c r="N129" s="13">
        <v>0</v>
      </c>
      <c r="O129" s="13">
        <v>0</v>
      </c>
      <c r="P129" s="13">
        <v>0</v>
      </c>
      <c r="Q129" s="13">
        <v>0</v>
      </c>
      <c r="R129" s="13">
        <v>0</v>
      </c>
      <c r="S129" s="13">
        <v>0</v>
      </c>
      <c r="T129" s="13">
        <v>0</v>
      </c>
      <c r="U129" s="13">
        <v>0</v>
      </c>
      <c r="V129" s="13">
        <v>0</v>
      </c>
      <c r="W129" s="13">
        <v>0</v>
      </c>
      <c r="X129" s="13">
        <v>0</v>
      </c>
      <c r="Y129" s="13"/>
      <c r="Z129" s="13"/>
      <c r="AA129" s="13"/>
      <c r="AB129" s="13"/>
      <c r="AC129" s="13"/>
      <c r="AD129" s="13">
        <f t="shared" si="70"/>
        <v>0</v>
      </c>
      <c r="AE129" s="13">
        <f t="shared" si="71"/>
        <v>0</v>
      </c>
      <c r="AF129" s="13">
        <f t="shared" si="72"/>
        <v>0</v>
      </c>
      <c r="AG129" s="13">
        <f t="shared" si="73"/>
        <v>0</v>
      </c>
      <c r="AH129" s="13">
        <f t="shared" si="74"/>
        <v>0</v>
      </c>
    </row>
    <row r="130" spans="1:34" ht="47.25" x14ac:dyDescent="0.25">
      <c r="A130" s="2" t="s">
        <v>321</v>
      </c>
      <c r="B130" s="16" t="s">
        <v>360</v>
      </c>
      <c r="C130" s="7" t="s">
        <v>245</v>
      </c>
      <c r="D130" s="22" t="s">
        <v>268</v>
      </c>
      <c r="E130" s="13">
        <f t="shared" si="88"/>
        <v>0</v>
      </c>
      <c r="F130" s="13">
        <f t="shared" si="89"/>
        <v>0</v>
      </c>
      <c r="G130" s="13">
        <f t="shared" si="90"/>
        <v>0</v>
      </c>
      <c r="H130" s="13">
        <f t="shared" si="91"/>
        <v>0</v>
      </c>
      <c r="I130" s="13">
        <f t="shared" si="92"/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/>
      <c r="Z130" s="13"/>
      <c r="AA130" s="13"/>
      <c r="AB130" s="13"/>
      <c r="AC130" s="13"/>
      <c r="AD130" s="13">
        <f t="shared" si="70"/>
        <v>0</v>
      </c>
      <c r="AE130" s="13">
        <f t="shared" si="71"/>
        <v>0</v>
      </c>
      <c r="AF130" s="13">
        <f t="shared" si="72"/>
        <v>0</v>
      </c>
      <c r="AG130" s="13">
        <f t="shared" si="73"/>
        <v>0</v>
      </c>
      <c r="AH130" s="13">
        <f t="shared" si="74"/>
        <v>0</v>
      </c>
    </row>
    <row r="131" spans="1:34" ht="63" x14ac:dyDescent="0.25">
      <c r="A131" s="2" t="s">
        <v>322</v>
      </c>
      <c r="B131" s="17" t="s">
        <v>359</v>
      </c>
      <c r="C131" s="7" t="s">
        <v>247</v>
      </c>
      <c r="D131" s="22" t="s">
        <v>268</v>
      </c>
      <c r="E131" s="13">
        <f t="shared" si="88"/>
        <v>0</v>
      </c>
      <c r="F131" s="13">
        <f t="shared" si="89"/>
        <v>0</v>
      </c>
      <c r="G131" s="13">
        <f t="shared" si="90"/>
        <v>0</v>
      </c>
      <c r="H131" s="13">
        <f t="shared" si="91"/>
        <v>0</v>
      </c>
      <c r="I131" s="13">
        <f t="shared" si="92"/>
        <v>0</v>
      </c>
      <c r="J131" s="13">
        <v>0</v>
      </c>
      <c r="K131" s="13">
        <v>0</v>
      </c>
      <c r="L131" s="13">
        <v>0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>
        <v>0</v>
      </c>
      <c r="T131" s="13">
        <v>0</v>
      </c>
      <c r="U131" s="13">
        <v>0</v>
      </c>
      <c r="V131" s="13">
        <v>0</v>
      </c>
      <c r="W131" s="13">
        <v>0</v>
      </c>
      <c r="X131" s="13">
        <v>0</v>
      </c>
      <c r="Y131" s="13"/>
      <c r="Z131" s="13"/>
      <c r="AA131" s="13"/>
      <c r="AB131" s="13"/>
      <c r="AC131" s="13"/>
      <c r="AD131" s="13">
        <f t="shared" si="70"/>
        <v>0</v>
      </c>
      <c r="AE131" s="13">
        <f t="shared" si="71"/>
        <v>0</v>
      </c>
      <c r="AF131" s="13">
        <f t="shared" si="72"/>
        <v>0</v>
      </c>
      <c r="AG131" s="13">
        <f t="shared" si="73"/>
        <v>0</v>
      </c>
      <c r="AH131" s="13">
        <f t="shared" si="74"/>
        <v>0</v>
      </c>
    </row>
    <row r="132" spans="1:34" x14ac:dyDescent="0.25">
      <c r="A132" s="2" t="s">
        <v>323</v>
      </c>
      <c r="B132" s="6" t="s">
        <v>350</v>
      </c>
      <c r="C132" s="7" t="s">
        <v>249</v>
      </c>
      <c r="D132" s="22" t="s">
        <v>268</v>
      </c>
      <c r="E132" s="13">
        <f t="shared" si="88"/>
        <v>0</v>
      </c>
      <c r="F132" s="13">
        <f t="shared" si="89"/>
        <v>0</v>
      </c>
      <c r="G132" s="13">
        <f t="shared" si="90"/>
        <v>0</v>
      </c>
      <c r="H132" s="13">
        <f t="shared" si="91"/>
        <v>0</v>
      </c>
      <c r="I132" s="13">
        <f t="shared" si="92"/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0</v>
      </c>
      <c r="Y132" s="13"/>
      <c r="Z132" s="13"/>
      <c r="AA132" s="13"/>
      <c r="AB132" s="13"/>
      <c r="AC132" s="13"/>
      <c r="AD132" s="13">
        <f t="shared" si="70"/>
        <v>0</v>
      </c>
      <c r="AE132" s="13">
        <f t="shared" si="71"/>
        <v>0</v>
      </c>
      <c r="AF132" s="13">
        <f t="shared" si="72"/>
        <v>0</v>
      </c>
      <c r="AG132" s="13">
        <f t="shared" si="73"/>
        <v>0</v>
      </c>
      <c r="AH132" s="13">
        <f t="shared" si="74"/>
        <v>0</v>
      </c>
    </row>
    <row r="133" spans="1:34" ht="63" x14ac:dyDescent="0.25">
      <c r="A133" s="2" t="s">
        <v>324</v>
      </c>
      <c r="B133" s="24" t="s">
        <v>351</v>
      </c>
      <c r="C133" s="7" t="s">
        <v>252</v>
      </c>
      <c r="D133" s="22" t="s">
        <v>268</v>
      </c>
      <c r="E133" s="13">
        <f t="shared" ref="E133:E139" si="93">SUM(E134:E149)</f>
        <v>0</v>
      </c>
      <c r="F133" s="13">
        <f t="shared" ref="F133:I133" si="94">SUM(F134:F149)</f>
        <v>0</v>
      </c>
      <c r="G133" s="13">
        <f t="shared" si="94"/>
        <v>0</v>
      </c>
      <c r="H133" s="13">
        <f t="shared" si="94"/>
        <v>0</v>
      </c>
      <c r="I133" s="13">
        <f t="shared" si="94"/>
        <v>0</v>
      </c>
      <c r="J133" s="13">
        <v>0</v>
      </c>
      <c r="K133" s="13">
        <v>0</v>
      </c>
      <c r="L133" s="13">
        <v>0</v>
      </c>
      <c r="M133" s="13">
        <v>0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0</v>
      </c>
      <c r="Y133" s="13"/>
      <c r="Z133" s="13"/>
      <c r="AA133" s="13"/>
      <c r="AB133" s="13"/>
      <c r="AC133" s="13"/>
      <c r="AD133" s="13">
        <f t="shared" si="70"/>
        <v>0</v>
      </c>
      <c r="AE133" s="13">
        <f t="shared" si="71"/>
        <v>0</v>
      </c>
      <c r="AF133" s="13">
        <f t="shared" si="72"/>
        <v>0</v>
      </c>
      <c r="AG133" s="13">
        <f t="shared" si="73"/>
        <v>0</v>
      </c>
      <c r="AH133" s="13">
        <f t="shared" si="74"/>
        <v>0</v>
      </c>
    </row>
    <row r="134" spans="1:34" x14ac:dyDescent="0.25">
      <c r="A134" s="2" t="s">
        <v>325</v>
      </c>
      <c r="B134" s="17" t="s">
        <v>352</v>
      </c>
      <c r="C134" s="7" t="s">
        <v>254</v>
      </c>
      <c r="D134" s="22" t="s">
        <v>268</v>
      </c>
      <c r="E134" s="13">
        <f t="shared" si="93"/>
        <v>0</v>
      </c>
      <c r="F134" s="13">
        <f t="shared" ref="F134:I134" si="95">SUM(F135:F150)</f>
        <v>0</v>
      </c>
      <c r="G134" s="13">
        <f t="shared" si="95"/>
        <v>0</v>
      </c>
      <c r="H134" s="13">
        <f t="shared" si="95"/>
        <v>0</v>
      </c>
      <c r="I134" s="13">
        <f t="shared" si="95"/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0</v>
      </c>
      <c r="W134" s="13">
        <v>0</v>
      </c>
      <c r="X134" s="13">
        <v>0</v>
      </c>
      <c r="Y134" s="13"/>
      <c r="Z134" s="13"/>
      <c r="AA134" s="13"/>
      <c r="AB134" s="13"/>
      <c r="AC134" s="13"/>
      <c r="AD134" s="13">
        <f t="shared" si="70"/>
        <v>0</v>
      </c>
      <c r="AE134" s="13">
        <f t="shared" si="71"/>
        <v>0</v>
      </c>
      <c r="AF134" s="13">
        <f t="shared" si="72"/>
        <v>0</v>
      </c>
      <c r="AG134" s="13">
        <f t="shared" si="73"/>
        <v>0</v>
      </c>
      <c r="AH134" s="13">
        <f t="shared" si="74"/>
        <v>0</v>
      </c>
    </row>
    <row r="135" spans="1:34" x14ac:dyDescent="0.25">
      <c r="A135" s="2" t="s">
        <v>326</v>
      </c>
      <c r="B135" s="17" t="s">
        <v>353</v>
      </c>
      <c r="C135" s="7" t="s">
        <v>256</v>
      </c>
      <c r="D135" s="22" t="s">
        <v>268</v>
      </c>
      <c r="E135" s="13">
        <f t="shared" si="93"/>
        <v>0</v>
      </c>
      <c r="F135" s="13">
        <f t="shared" ref="F135:I135" si="96">SUM(F136:F151)</f>
        <v>0</v>
      </c>
      <c r="G135" s="13">
        <f t="shared" si="96"/>
        <v>0</v>
      </c>
      <c r="H135" s="13">
        <f t="shared" si="96"/>
        <v>0</v>
      </c>
      <c r="I135" s="13">
        <f t="shared" si="96"/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0</v>
      </c>
      <c r="Y135" s="13"/>
      <c r="Z135" s="13"/>
      <c r="AA135" s="13"/>
      <c r="AB135" s="13"/>
      <c r="AC135" s="13"/>
      <c r="AD135" s="13">
        <f t="shared" si="70"/>
        <v>0</v>
      </c>
      <c r="AE135" s="13">
        <f t="shared" si="71"/>
        <v>0</v>
      </c>
      <c r="AF135" s="13">
        <f t="shared" si="72"/>
        <v>0</v>
      </c>
      <c r="AG135" s="13">
        <f t="shared" si="73"/>
        <v>0</v>
      </c>
      <c r="AH135" s="13">
        <f t="shared" si="74"/>
        <v>0</v>
      </c>
    </row>
    <row r="136" spans="1:34" x14ac:dyDescent="0.25">
      <c r="A136" s="2" t="s">
        <v>327</v>
      </c>
      <c r="B136" s="6" t="s">
        <v>354</v>
      </c>
      <c r="C136" s="7" t="s">
        <v>258</v>
      </c>
      <c r="D136" s="22" t="s">
        <v>268</v>
      </c>
      <c r="E136" s="13">
        <f t="shared" si="93"/>
        <v>0</v>
      </c>
      <c r="F136" s="13">
        <f t="shared" ref="F136:I136" si="97">SUM(F137:F152)</f>
        <v>0</v>
      </c>
      <c r="G136" s="13">
        <f t="shared" si="97"/>
        <v>0</v>
      </c>
      <c r="H136" s="13">
        <f t="shared" si="97"/>
        <v>0</v>
      </c>
      <c r="I136" s="13">
        <f t="shared" si="97"/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/>
      <c r="Z136" s="13"/>
      <c r="AA136" s="13"/>
      <c r="AB136" s="13"/>
      <c r="AC136" s="13"/>
      <c r="AD136" s="13">
        <f t="shared" si="70"/>
        <v>0</v>
      </c>
      <c r="AE136" s="13">
        <f t="shared" si="71"/>
        <v>0</v>
      </c>
      <c r="AF136" s="13">
        <f t="shared" si="72"/>
        <v>0</v>
      </c>
      <c r="AG136" s="13">
        <f t="shared" si="73"/>
        <v>0</v>
      </c>
      <c r="AH136" s="13">
        <f t="shared" si="74"/>
        <v>0</v>
      </c>
    </row>
    <row r="137" spans="1:34" ht="47.25" x14ac:dyDescent="0.25">
      <c r="A137" s="2" t="s">
        <v>328</v>
      </c>
      <c r="B137" s="6" t="s">
        <v>355</v>
      </c>
      <c r="C137" s="7" t="s">
        <v>260</v>
      </c>
      <c r="D137" s="22" t="s">
        <v>268</v>
      </c>
      <c r="E137" s="13">
        <f t="shared" si="93"/>
        <v>0</v>
      </c>
      <c r="F137" s="13">
        <f t="shared" ref="F137:I137" si="98">SUM(F138:F153)</f>
        <v>0</v>
      </c>
      <c r="G137" s="13">
        <f t="shared" si="98"/>
        <v>0</v>
      </c>
      <c r="H137" s="13">
        <f t="shared" si="98"/>
        <v>0</v>
      </c>
      <c r="I137" s="13">
        <f t="shared" si="98"/>
        <v>0</v>
      </c>
      <c r="J137" s="13">
        <v>0</v>
      </c>
      <c r="K137" s="13">
        <v>0</v>
      </c>
      <c r="L137" s="13">
        <v>0</v>
      </c>
      <c r="M137" s="13">
        <v>0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/>
      <c r="Z137" s="13"/>
      <c r="AA137" s="13"/>
      <c r="AB137" s="13"/>
      <c r="AC137" s="13"/>
      <c r="AD137" s="13">
        <f t="shared" si="70"/>
        <v>0</v>
      </c>
      <c r="AE137" s="13">
        <f t="shared" si="71"/>
        <v>0</v>
      </c>
      <c r="AF137" s="13">
        <f t="shared" si="72"/>
        <v>0</v>
      </c>
      <c r="AG137" s="13">
        <f t="shared" si="73"/>
        <v>0</v>
      </c>
      <c r="AH137" s="13">
        <f t="shared" si="74"/>
        <v>0</v>
      </c>
    </row>
    <row r="138" spans="1:34" x14ac:dyDescent="0.25">
      <c r="A138" s="2" t="s">
        <v>329</v>
      </c>
      <c r="B138" s="6" t="s">
        <v>356</v>
      </c>
      <c r="C138" s="7" t="s">
        <v>262</v>
      </c>
      <c r="D138" s="22" t="s">
        <v>268</v>
      </c>
      <c r="E138" s="13">
        <f t="shared" si="93"/>
        <v>0</v>
      </c>
      <c r="F138" s="13">
        <f t="shared" ref="F138:I138" si="99">SUM(F139:F154)</f>
        <v>0</v>
      </c>
      <c r="G138" s="13">
        <f t="shared" si="99"/>
        <v>0</v>
      </c>
      <c r="H138" s="13">
        <f t="shared" si="99"/>
        <v>0</v>
      </c>
      <c r="I138" s="13">
        <f t="shared" si="99"/>
        <v>0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/>
      <c r="Z138" s="13"/>
      <c r="AA138" s="13"/>
      <c r="AB138" s="13"/>
      <c r="AC138" s="13"/>
      <c r="AD138" s="13">
        <f t="shared" si="70"/>
        <v>0</v>
      </c>
      <c r="AE138" s="13">
        <f t="shared" si="71"/>
        <v>0</v>
      </c>
      <c r="AF138" s="13">
        <f t="shared" si="72"/>
        <v>0</v>
      </c>
      <c r="AG138" s="13">
        <f t="shared" si="73"/>
        <v>0</v>
      </c>
      <c r="AH138" s="13">
        <f t="shared" si="74"/>
        <v>0</v>
      </c>
    </row>
    <row r="139" spans="1:34" ht="31.5" x14ac:dyDescent="0.25">
      <c r="A139" s="2" t="s">
        <v>330</v>
      </c>
      <c r="B139" s="6" t="s">
        <v>357</v>
      </c>
      <c r="C139" s="7" t="s">
        <v>264</v>
      </c>
      <c r="D139" s="22" t="s">
        <v>268</v>
      </c>
      <c r="E139" s="13">
        <f t="shared" si="93"/>
        <v>0</v>
      </c>
      <c r="F139" s="13">
        <f t="shared" ref="F139:I139" si="100">SUM(F140:F155)</f>
        <v>0</v>
      </c>
      <c r="G139" s="13">
        <f t="shared" si="100"/>
        <v>0</v>
      </c>
      <c r="H139" s="13">
        <f t="shared" si="100"/>
        <v>0</v>
      </c>
      <c r="I139" s="13">
        <f t="shared" si="100"/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/>
      <c r="Z139" s="13"/>
      <c r="AA139" s="13"/>
      <c r="AB139" s="13"/>
      <c r="AC139" s="13"/>
      <c r="AD139" s="13">
        <f t="shared" si="70"/>
        <v>0</v>
      </c>
      <c r="AE139" s="13">
        <f t="shared" si="71"/>
        <v>0</v>
      </c>
      <c r="AF139" s="13">
        <f t="shared" si="72"/>
        <v>0</v>
      </c>
      <c r="AG139" s="13">
        <f t="shared" si="73"/>
        <v>0</v>
      </c>
      <c r="AH139" s="13">
        <f t="shared" si="74"/>
        <v>0</v>
      </c>
    </row>
  </sheetData>
  <mergeCells count="22">
    <mergeCell ref="T12:X12"/>
    <mergeCell ref="Y12:AC12"/>
    <mergeCell ref="E13:I13"/>
    <mergeCell ref="E11:I12"/>
    <mergeCell ref="J12:N12"/>
    <mergeCell ref="J13:N13"/>
    <mergeCell ref="A9:AH9"/>
    <mergeCell ref="A6:AH6"/>
    <mergeCell ref="A7:AH7"/>
    <mergeCell ref="A4:AH4"/>
    <mergeCell ref="D11:D14"/>
    <mergeCell ref="C11:C14"/>
    <mergeCell ref="B11:B14"/>
    <mergeCell ref="A11:A14"/>
    <mergeCell ref="AD12:AH12"/>
    <mergeCell ref="O13:S13"/>
    <mergeCell ref="AD13:AH13"/>
    <mergeCell ref="A10:AC10"/>
    <mergeCell ref="T13:X13"/>
    <mergeCell ref="Y13:AC13"/>
    <mergeCell ref="J11:AH11"/>
    <mergeCell ref="O12:S12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2017-08-04T03:36:49Z</dcterms:modified>
</cp:coreProperties>
</file>